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shark\TECHNOLOGY\T-ENG\T-ENG-VAS\T-ENG-VAS-NSD\PROJECTS\eSIM RFP 2024\Compliance matrix\Version - October 2024\"/>
    </mc:Choice>
  </mc:AlternateContent>
  <xr:revisionPtr revIDLastSave="0" documentId="13_ncr:1_{951B8CC6-565D-4D4F-A4F2-32A90AE24399}" xr6:coauthVersionLast="47" xr6:coauthVersionMax="47" xr10:uidLastSave="{00000000-0000-0000-0000-000000000000}"/>
  <bookViews>
    <workbookView xWindow="-120" yWindow="-120" windowWidth="25440" windowHeight="15390" xr2:uid="{00000000-000D-0000-FFFF-FFFF00000000}"/>
  </bookViews>
  <sheets>
    <sheet name="Grade of Compliance Range" sheetId="2" r:id="rId1"/>
    <sheet name="Calculation" sheetId="6" r:id="rId2"/>
    <sheet name="General Requirements" sheetId="7" r:id="rId3"/>
    <sheet name="Service Requirements" sheetId="8" r:id="rId4"/>
    <sheet name="Technical Requirements" sheetId="9" r:id="rId5"/>
    <sheet name="Consumer Requirements" sheetId="10" r:id="rId6"/>
    <sheet name="Consumer IoT Requirements" sheetId="11" r:id="rId7"/>
    <sheet name="Entitlement &amp; Websheet Req." sheetId="12" r:id="rId8"/>
    <sheet name="SAS-SM Certification Req." sheetId="13" r:id="rId9"/>
    <sheet name="Security requirements" sheetId="14" r:id="rId10"/>
    <sheet name="Validation Requirements" sheetId="15" r:id="rId11"/>
    <sheet name="Statistics &amp; performance Req" sheetId="16" r:id="rId12"/>
    <sheet name="Other Business Requirements" sheetId="17" r:id="rId13"/>
  </sheets>
  <definedNames>
    <definedName name="_xlnm._FilterDatabase" localSheetId="4" hidden="1">'Technical Requirements'!$C$1:$C$213</definedName>
    <definedName name="Excel_BuiltIn__FilterDatabase_8" localSheetId="12">'Other Business Requirements'!$A$9:$K$9</definedName>
    <definedName name="Excel_BuiltIn__FilterDatabase_8" localSheetId="9">'Security requirements'!#REF!</definedName>
    <definedName name="Excel_BuiltIn__FilterDatabase_8" localSheetId="11">'Statistics &amp; performance Req'!$A$10:$K$10</definedName>
    <definedName name="Excel_BuiltIn__FilterDatabase_8">#REF!</definedName>
    <definedName name="_xlnm.Print_Area" localSheetId="6">'Consumer IoT Requirements'!$A$1:$K$116</definedName>
    <definedName name="_xlnm.Print_Area" localSheetId="5">'Consumer Requirements'!$A$1:$K$88</definedName>
    <definedName name="_xlnm.Print_Area" localSheetId="7">'Entitlement &amp; Websheet Req.'!$A$1:$K$116</definedName>
    <definedName name="_xlnm.Print_Area" localSheetId="2">'General Requirements'!$A$1:$K$88</definedName>
    <definedName name="_xlnm.Print_Area" localSheetId="0">'Grade of Compliance Range'!$A$1:$M$19</definedName>
    <definedName name="_xlnm.Print_Area" localSheetId="12">'Other Business Requirements'!$A$1:$K$133</definedName>
    <definedName name="_xlnm.Print_Area" localSheetId="8">'SAS-SM Certification Req.'!$A$1:$K$28</definedName>
    <definedName name="_xlnm.Print_Area" localSheetId="9">'Security requirements'!$A$1:$K$214</definedName>
    <definedName name="_xlnm.Print_Area" localSheetId="3">'Service Requirements'!$A$1:$K$190</definedName>
    <definedName name="_xlnm.Print_Area" localSheetId="11">'Statistics &amp; performance Req'!$A$1:$K$51</definedName>
    <definedName name="_xlnm.Print_Area" localSheetId="4">'Technical Requirements'!$A$1:$K$242</definedName>
    <definedName name="_xlnm.Print_Area" localSheetId="10">'Validation Requirements'!$A$1:$K$47</definedName>
    <definedName name="_xlnm.Print_Titles" localSheetId="10">'Validation Requirements'!#REF!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2" i="14" l="1" a="1"/>
  <c r="K202" i="14" s="1"/>
  <c r="J202" i="14" a="1"/>
  <c r="J202" i="14" s="1"/>
  <c r="I202" i="14" a="1"/>
  <c r="I202" i="14" s="1"/>
  <c r="H202" i="14" a="1"/>
  <c r="H202" i="14" s="1"/>
  <c r="G202" i="14" a="1"/>
  <c r="G202" i="14" s="1"/>
  <c r="B18" i="2"/>
  <c r="B116" i="17"/>
  <c r="G116" i="17" a="1"/>
  <c r="G116" i="17" s="1"/>
  <c r="H116" i="17" a="1"/>
  <c r="H116" i="17" s="1"/>
  <c r="I116" i="17" a="1"/>
  <c r="I116" i="17" s="1"/>
  <c r="J116" i="17" a="1"/>
  <c r="J116" i="17" s="1"/>
  <c r="K116" i="17" a="1"/>
  <c r="K116" i="17" s="1"/>
  <c r="B117" i="17"/>
  <c r="G117" i="17" a="1"/>
  <c r="G117" i="17" s="1"/>
  <c r="H117" i="17" a="1"/>
  <c r="H117" i="17" s="1"/>
  <c r="I117" i="17" a="1"/>
  <c r="I117" i="17" s="1"/>
  <c r="J117" i="17" a="1"/>
  <c r="J117" i="17" s="1"/>
  <c r="K117" i="17" a="1"/>
  <c r="K117" i="17" s="1"/>
  <c r="B118" i="17"/>
  <c r="G118" i="17" a="1"/>
  <c r="G118" i="17" s="1"/>
  <c r="H118" i="17" a="1"/>
  <c r="H118" i="17" s="1"/>
  <c r="I118" i="17" a="1"/>
  <c r="I118" i="17" s="1"/>
  <c r="J118" i="17" a="1"/>
  <c r="J118" i="17" s="1"/>
  <c r="K118" i="17" a="1"/>
  <c r="K118" i="17" s="1"/>
  <c r="C119" i="17"/>
  <c r="B121" i="17"/>
  <c r="G121" i="17" a="1"/>
  <c r="G121" i="17" s="1"/>
  <c r="H121" i="17" a="1"/>
  <c r="H121" i="17" s="1"/>
  <c r="I121" i="17" a="1"/>
  <c r="I121" i="17" s="1"/>
  <c r="J121" i="17" a="1"/>
  <c r="J121" i="17" s="1"/>
  <c r="K121" i="17" a="1"/>
  <c r="K121" i="17" s="1"/>
  <c r="B122" i="17"/>
  <c r="G122" i="17" a="1"/>
  <c r="G122" i="17" s="1"/>
  <c r="H122" i="17" a="1"/>
  <c r="H122" i="17" s="1"/>
  <c r="I122" i="17" a="1"/>
  <c r="I122" i="17" s="1"/>
  <c r="J122" i="17" a="1"/>
  <c r="J122" i="17" s="1"/>
  <c r="K122" i="17" a="1"/>
  <c r="K122" i="17" s="1"/>
  <c r="C123" i="17"/>
  <c r="B37" i="16"/>
  <c r="G37" i="16" a="1"/>
  <c r="G37" i="16" s="1"/>
  <c r="H37" i="16" a="1"/>
  <c r="H37" i="16" s="1"/>
  <c r="I37" i="16" a="1"/>
  <c r="I37" i="16" s="1"/>
  <c r="J37" i="16" a="1"/>
  <c r="J37" i="16"/>
  <c r="K37" i="16" a="1"/>
  <c r="K37" i="16" s="1"/>
  <c r="B38" i="16"/>
  <c r="G38" i="16" a="1"/>
  <c r="G38" i="16" s="1"/>
  <c r="H38" i="16" a="1"/>
  <c r="H38" i="16" s="1"/>
  <c r="I38" i="16" a="1"/>
  <c r="I38" i="16" s="1"/>
  <c r="J38" i="16" a="1"/>
  <c r="J38" i="16" s="1"/>
  <c r="K38" i="16" a="1"/>
  <c r="K38" i="16" s="1"/>
  <c r="B39" i="16"/>
  <c r="G39" i="16" a="1"/>
  <c r="G39" i="16" s="1"/>
  <c r="H39" i="16" a="1"/>
  <c r="H39" i="16" s="1"/>
  <c r="I39" i="16" a="1"/>
  <c r="I39" i="16" s="1"/>
  <c r="J39" i="16" a="1"/>
  <c r="J39" i="16" s="1"/>
  <c r="K39" i="16" a="1"/>
  <c r="K39" i="16" s="1"/>
  <c r="C40" i="16"/>
  <c r="G33" i="15" a="1"/>
  <c r="G33" i="15" s="1"/>
  <c r="D15" i="6" s="1"/>
  <c r="I15" i="6" s="1"/>
  <c r="H33" i="15" a="1"/>
  <c r="H33" i="15" s="1"/>
  <c r="E15" i="6" s="1"/>
  <c r="J15" i="6" s="1"/>
  <c r="I33" i="15" a="1"/>
  <c r="I33" i="15" s="1"/>
  <c r="F15" i="6" s="1"/>
  <c r="K15" i="6" s="1"/>
  <c r="J33" i="15" a="1"/>
  <c r="J33" i="15" s="1"/>
  <c r="G15" i="6" s="1"/>
  <c r="L15" i="6" s="1"/>
  <c r="K33" i="15" a="1"/>
  <c r="K33" i="15" s="1"/>
  <c r="H15" i="6" s="1"/>
  <c r="M15" i="6" s="1"/>
  <c r="B201" i="14"/>
  <c r="G201" i="14" a="1"/>
  <c r="G201" i="14" s="1"/>
  <c r="H201" i="14" a="1"/>
  <c r="H201" i="14" s="1"/>
  <c r="I201" i="14" a="1"/>
  <c r="I201" i="14" s="1"/>
  <c r="J201" i="14" a="1"/>
  <c r="J201" i="14" s="1"/>
  <c r="K201" i="14" a="1"/>
  <c r="K201" i="14" s="1"/>
  <c r="B202" i="14"/>
  <c r="B203" i="14"/>
  <c r="G203" i="14" a="1"/>
  <c r="G203" i="14" s="1"/>
  <c r="H203" i="14" a="1"/>
  <c r="H203" i="14"/>
  <c r="I203" i="14" a="1"/>
  <c r="I203" i="14" s="1"/>
  <c r="J203" i="14" a="1"/>
  <c r="J203" i="14"/>
  <c r="K203" i="14" a="1"/>
  <c r="K203" i="14" s="1"/>
  <c r="C204" i="14"/>
  <c r="G18" i="13" a="1"/>
  <c r="G18" i="13" s="1"/>
  <c r="D13" i="6" s="1"/>
  <c r="I13" i="6" s="1"/>
  <c r="H18" i="13" a="1"/>
  <c r="H18" i="13" s="1"/>
  <c r="E13" i="6" s="1"/>
  <c r="J13" i="6" s="1"/>
  <c r="I18" i="13" a="1"/>
  <c r="I18" i="13" s="1"/>
  <c r="F13" i="6" s="1"/>
  <c r="K13" i="6" s="1"/>
  <c r="J18" i="13" a="1"/>
  <c r="J18" i="13" s="1"/>
  <c r="G13" i="6" s="1"/>
  <c r="L13" i="6" s="1"/>
  <c r="K18" i="13" a="1"/>
  <c r="K18" i="13" s="1"/>
  <c r="H13" i="6" s="1"/>
  <c r="M13" i="6" s="1"/>
  <c r="B101" i="12"/>
  <c r="G101" i="12" a="1"/>
  <c r="G101" i="12" s="1"/>
  <c r="H101" i="12" a="1"/>
  <c r="H101" i="12" s="1"/>
  <c r="I101" i="12" a="1"/>
  <c r="I101" i="12" s="1"/>
  <c r="J101" i="12" a="1"/>
  <c r="J101" i="12" s="1"/>
  <c r="K101" i="12" a="1"/>
  <c r="K101" i="12" s="1"/>
  <c r="B102" i="12"/>
  <c r="G102" i="12" a="1"/>
  <c r="G102" i="12" s="1"/>
  <c r="H102" i="12" a="1"/>
  <c r="H102" i="12" s="1"/>
  <c r="I102" i="12" a="1"/>
  <c r="I102" i="12" s="1"/>
  <c r="J102" i="12" a="1"/>
  <c r="J102" i="12" s="1"/>
  <c r="K102" i="12" a="1"/>
  <c r="K102" i="12" s="1"/>
  <c r="C103" i="12"/>
  <c r="B94" i="11"/>
  <c r="G94" i="11" a="1"/>
  <c r="G94" i="11" s="1"/>
  <c r="H94" i="11" a="1"/>
  <c r="H94" i="11" s="1"/>
  <c r="I94" i="11" a="1"/>
  <c r="I94" i="11" s="1"/>
  <c r="J94" i="11" a="1"/>
  <c r="J94" i="11" s="1"/>
  <c r="K94" i="11" a="1"/>
  <c r="K94" i="11" s="1"/>
  <c r="B95" i="11"/>
  <c r="G95" i="11" a="1"/>
  <c r="G95" i="11" s="1"/>
  <c r="H95" i="11" a="1"/>
  <c r="H95" i="11" s="1"/>
  <c r="I95" i="11" a="1"/>
  <c r="I95" i="11" s="1"/>
  <c r="J95" i="11" a="1"/>
  <c r="J95" i="11" s="1"/>
  <c r="K95" i="11" a="1"/>
  <c r="K95" i="11" s="1"/>
  <c r="B96" i="11"/>
  <c r="G96" i="11" a="1"/>
  <c r="G96" i="11" s="1"/>
  <c r="H96" i="11" a="1"/>
  <c r="H96" i="11" s="1"/>
  <c r="I96" i="11" a="1"/>
  <c r="I96" i="11" s="1"/>
  <c r="J96" i="11" a="1"/>
  <c r="J96" i="11" s="1"/>
  <c r="K96" i="11" a="1"/>
  <c r="K96" i="11" s="1"/>
  <c r="B97" i="11"/>
  <c r="G97" i="11" a="1"/>
  <c r="G97" i="11" s="1"/>
  <c r="H97" i="11" a="1"/>
  <c r="H97" i="11" s="1"/>
  <c r="I97" i="11" a="1"/>
  <c r="I97" i="11" s="1"/>
  <c r="J97" i="11" a="1"/>
  <c r="J97" i="11" s="1"/>
  <c r="K97" i="11" a="1"/>
  <c r="K97" i="11" s="1"/>
  <c r="B98" i="11"/>
  <c r="G98" i="11" a="1"/>
  <c r="G98" i="11" s="1"/>
  <c r="H98" i="11" a="1"/>
  <c r="H98" i="11" s="1"/>
  <c r="I98" i="11" a="1"/>
  <c r="I98" i="11" s="1"/>
  <c r="J98" i="11" a="1"/>
  <c r="J98" i="11" s="1"/>
  <c r="K98" i="11" a="1"/>
  <c r="K98" i="11" s="1"/>
  <c r="B99" i="11"/>
  <c r="G99" i="11" a="1"/>
  <c r="G99" i="11" s="1"/>
  <c r="H99" i="11" a="1"/>
  <c r="H99" i="11" s="1"/>
  <c r="I99" i="11" a="1"/>
  <c r="I99" i="11"/>
  <c r="J99" i="11" a="1"/>
  <c r="J99" i="11" s="1"/>
  <c r="K99" i="11" a="1"/>
  <c r="K99" i="11" s="1"/>
  <c r="B100" i="11"/>
  <c r="G100" i="11" a="1"/>
  <c r="G100" i="11" s="1"/>
  <c r="H100" i="11" a="1"/>
  <c r="H100" i="11" s="1"/>
  <c r="I100" i="11" a="1"/>
  <c r="I100" i="11" s="1"/>
  <c r="J100" i="11" a="1"/>
  <c r="J100" i="11" s="1"/>
  <c r="K100" i="11" a="1"/>
  <c r="K100" i="11" s="1"/>
  <c r="B101" i="11"/>
  <c r="G101" i="11" a="1"/>
  <c r="G101" i="11" s="1"/>
  <c r="H101" i="11" a="1"/>
  <c r="H101" i="11" s="1"/>
  <c r="I101" i="11" a="1"/>
  <c r="I101" i="11" s="1"/>
  <c r="J101" i="11" a="1"/>
  <c r="J101" i="11" s="1"/>
  <c r="K101" i="11" a="1"/>
  <c r="K101" i="11" s="1"/>
  <c r="B102" i="11"/>
  <c r="G102" i="11" a="1"/>
  <c r="G102" i="11" s="1"/>
  <c r="H102" i="11" a="1"/>
  <c r="H102" i="11" s="1"/>
  <c r="I102" i="11" a="1"/>
  <c r="I102" i="11" s="1"/>
  <c r="J102" i="11" a="1"/>
  <c r="J102" i="11" s="1"/>
  <c r="K102" i="11" a="1"/>
  <c r="K102" i="11" s="1"/>
  <c r="B103" i="11"/>
  <c r="G103" i="11" a="1"/>
  <c r="G103" i="11" s="1"/>
  <c r="H103" i="11" a="1"/>
  <c r="H103" i="11" s="1"/>
  <c r="I103" i="11" a="1"/>
  <c r="I103" i="11" s="1"/>
  <c r="J103" i="11" a="1"/>
  <c r="J103" i="11" s="1"/>
  <c r="K103" i="11" a="1"/>
  <c r="K103" i="11"/>
  <c r="B104" i="11"/>
  <c r="G104" i="11" a="1"/>
  <c r="G104" i="11" s="1"/>
  <c r="H104" i="11" a="1"/>
  <c r="H104" i="11" s="1"/>
  <c r="I104" i="11" a="1"/>
  <c r="I104" i="11" s="1"/>
  <c r="J104" i="11" a="1"/>
  <c r="J104" i="11" s="1"/>
  <c r="K104" i="11" a="1"/>
  <c r="K104" i="11" s="1"/>
  <c r="C105" i="11"/>
  <c r="B78" i="10"/>
  <c r="G78" i="10" a="1"/>
  <c r="G78" i="10" s="1"/>
  <c r="G80" i="10" s="1"/>
  <c r="D12" i="6" s="1"/>
  <c r="I12" i="6" s="1"/>
  <c r="H78" i="10" a="1"/>
  <c r="H78" i="10" s="1"/>
  <c r="I78" i="10" a="1"/>
  <c r="I78" i="10" s="1"/>
  <c r="J78" i="10" a="1"/>
  <c r="J78" i="10" s="1"/>
  <c r="K78" i="10" a="1"/>
  <c r="K78" i="10" s="1"/>
  <c r="B79" i="10"/>
  <c r="G79" i="10" a="1"/>
  <c r="G79" i="10" s="1"/>
  <c r="H79" i="10" a="1"/>
  <c r="H79" i="10" s="1"/>
  <c r="I79" i="10" a="1"/>
  <c r="I79" i="10" s="1"/>
  <c r="J79" i="10" a="1"/>
  <c r="J79" i="10" s="1"/>
  <c r="K79" i="10" a="1"/>
  <c r="K79" i="10" s="1"/>
  <c r="C80" i="10"/>
  <c r="B217" i="9"/>
  <c r="G217" i="9" a="1"/>
  <c r="G217" i="9" s="1"/>
  <c r="H217" i="9" a="1"/>
  <c r="H217" i="9" s="1"/>
  <c r="I217" i="9" a="1"/>
  <c r="I217" i="9" s="1"/>
  <c r="J217" i="9" a="1"/>
  <c r="J217" i="9" s="1"/>
  <c r="K217" i="9" a="1"/>
  <c r="K217" i="9" s="1"/>
  <c r="B218" i="9"/>
  <c r="G218" i="9" a="1"/>
  <c r="G218" i="9" s="1"/>
  <c r="H218" i="9" a="1"/>
  <c r="H218" i="9" s="1"/>
  <c r="I218" i="9" a="1"/>
  <c r="I218" i="9" s="1"/>
  <c r="J218" i="9" a="1"/>
  <c r="J218" i="9" s="1"/>
  <c r="K218" i="9" a="1"/>
  <c r="K218" i="9" s="1"/>
  <c r="B219" i="9"/>
  <c r="G219" i="9" a="1"/>
  <c r="G219" i="9" s="1"/>
  <c r="H219" i="9" a="1"/>
  <c r="H219" i="9" s="1"/>
  <c r="I219" i="9" a="1"/>
  <c r="I219" i="9" s="1"/>
  <c r="J219" i="9" a="1"/>
  <c r="J219" i="9" s="1"/>
  <c r="K219" i="9" a="1"/>
  <c r="K219" i="9" s="1"/>
  <c r="B220" i="9"/>
  <c r="G220" i="9" a="1"/>
  <c r="G220" i="9" s="1"/>
  <c r="H220" i="9" a="1"/>
  <c r="H220" i="9" s="1"/>
  <c r="I220" i="9" a="1"/>
  <c r="I220" i="9" s="1"/>
  <c r="J220" i="9" a="1"/>
  <c r="J220" i="9" s="1"/>
  <c r="K220" i="9" a="1"/>
  <c r="K220" i="9" s="1"/>
  <c r="B221" i="9"/>
  <c r="G221" i="9" a="1"/>
  <c r="G221" i="9" s="1"/>
  <c r="H221" i="9" a="1"/>
  <c r="H221" i="9" s="1"/>
  <c r="I221" i="9" a="1"/>
  <c r="I221" i="9" s="1"/>
  <c r="J221" i="9" a="1"/>
  <c r="J221" i="9" s="1"/>
  <c r="K221" i="9" a="1"/>
  <c r="K221" i="9" s="1"/>
  <c r="B222" i="9"/>
  <c r="G222" i="9" a="1"/>
  <c r="G222" i="9" s="1"/>
  <c r="H222" i="9" a="1"/>
  <c r="H222" i="9" s="1"/>
  <c r="I222" i="9" a="1"/>
  <c r="I222" i="9" s="1"/>
  <c r="J222" i="9" a="1"/>
  <c r="J222" i="9" s="1"/>
  <c r="K222" i="9" a="1"/>
  <c r="K222" i="9" s="1"/>
  <c r="B223" i="9"/>
  <c r="G223" i="9" a="1"/>
  <c r="G223" i="9" s="1"/>
  <c r="H223" i="9" a="1"/>
  <c r="H223" i="9" s="1"/>
  <c r="I223" i="9" a="1"/>
  <c r="I223" i="9" s="1"/>
  <c r="J223" i="9" a="1"/>
  <c r="J223" i="9" s="1"/>
  <c r="K223" i="9" a="1"/>
  <c r="K223" i="9" s="1"/>
  <c r="B224" i="9"/>
  <c r="G224" i="9" a="1"/>
  <c r="G224" i="9" s="1"/>
  <c r="H224" i="9" a="1"/>
  <c r="H224" i="9" s="1"/>
  <c r="I224" i="9" a="1"/>
  <c r="I224" i="9" s="1"/>
  <c r="J224" i="9" a="1"/>
  <c r="J224" i="9" s="1"/>
  <c r="K224" i="9" a="1"/>
  <c r="K224" i="9" s="1"/>
  <c r="B225" i="9"/>
  <c r="G225" i="9" a="1"/>
  <c r="G225" i="9" s="1"/>
  <c r="H225" i="9" a="1"/>
  <c r="H225" i="9" s="1"/>
  <c r="I225" i="9" a="1"/>
  <c r="I225" i="9" s="1"/>
  <c r="J225" i="9" a="1"/>
  <c r="J225" i="9" s="1"/>
  <c r="K225" i="9" a="1"/>
  <c r="K225" i="9" s="1"/>
  <c r="B226" i="9"/>
  <c r="G226" i="9" a="1"/>
  <c r="G226" i="9" s="1"/>
  <c r="H226" i="9" a="1"/>
  <c r="H226" i="9" s="1"/>
  <c r="I226" i="9" a="1"/>
  <c r="I226" i="9" s="1"/>
  <c r="J226" i="9" a="1"/>
  <c r="J226" i="9" s="1"/>
  <c r="K226" i="9" a="1"/>
  <c r="K226" i="9" s="1"/>
  <c r="B227" i="9"/>
  <c r="G227" i="9" a="1"/>
  <c r="G227" i="9" s="1"/>
  <c r="H227" i="9" a="1"/>
  <c r="H227" i="9" s="1"/>
  <c r="I227" i="9" a="1"/>
  <c r="I227" i="9" s="1"/>
  <c r="J227" i="9" a="1"/>
  <c r="J227" i="9" s="1"/>
  <c r="K227" i="9" a="1"/>
  <c r="K227" i="9" s="1"/>
  <c r="C228" i="9"/>
  <c r="B230" i="9"/>
  <c r="G230" i="9" a="1"/>
  <c r="G230" i="9" s="1"/>
  <c r="G231" i="9" s="1"/>
  <c r="D24" i="6" s="1"/>
  <c r="I24" i="6" s="1"/>
  <c r="H230" i="9" a="1"/>
  <c r="H230" i="9" s="1"/>
  <c r="H231" i="9" s="1"/>
  <c r="E24" i="6" s="1"/>
  <c r="J24" i="6" s="1"/>
  <c r="I230" i="9" a="1"/>
  <c r="I230" i="9" s="1"/>
  <c r="I231" i="9" s="1"/>
  <c r="F24" i="6" s="1"/>
  <c r="K24" i="6" s="1"/>
  <c r="J230" i="9" a="1"/>
  <c r="J230" i="9" s="1"/>
  <c r="J231" i="9" s="1"/>
  <c r="G24" i="6" s="1"/>
  <c r="L24" i="6" s="1"/>
  <c r="K230" i="9" a="1"/>
  <c r="K230" i="9" s="1"/>
  <c r="K231" i="9" s="1"/>
  <c r="H24" i="6" s="1"/>
  <c r="M24" i="6" s="1"/>
  <c r="C231" i="9"/>
  <c r="B169" i="8"/>
  <c r="G169" i="8" a="1"/>
  <c r="G169" i="8" s="1"/>
  <c r="H169" i="8" a="1"/>
  <c r="H169" i="8" s="1"/>
  <c r="I169" i="8" a="1"/>
  <c r="I169" i="8" s="1"/>
  <c r="J169" i="8" a="1"/>
  <c r="J169" i="8" s="1"/>
  <c r="K169" i="8" a="1"/>
  <c r="K169" i="8" s="1"/>
  <c r="B170" i="8"/>
  <c r="G170" i="8" a="1"/>
  <c r="G170" i="8" s="1"/>
  <c r="H170" i="8" a="1"/>
  <c r="H170" i="8" s="1"/>
  <c r="I170" i="8" a="1"/>
  <c r="I170" i="8" s="1"/>
  <c r="J170" i="8" a="1"/>
  <c r="J170" i="8" s="1"/>
  <c r="K170" i="8" a="1"/>
  <c r="K170" i="8" s="1"/>
  <c r="B171" i="8"/>
  <c r="G171" i="8" a="1"/>
  <c r="G171" i="8" s="1"/>
  <c r="H171" i="8" a="1"/>
  <c r="H171" i="8" s="1"/>
  <c r="I171" i="8" a="1"/>
  <c r="I171" i="8" s="1"/>
  <c r="J171" i="8" a="1"/>
  <c r="J171" i="8" s="1"/>
  <c r="K171" i="8" a="1"/>
  <c r="K171" i="8" s="1"/>
  <c r="B172" i="8"/>
  <c r="G172" i="8" a="1"/>
  <c r="G172" i="8" s="1"/>
  <c r="H172" i="8" a="1"/>
  <c r="H172" i="8" s="1"/>
  <c r="I172" i="8" a="1"/>
  <c r="I172" i="8" s="1"/>
  <c r="J172" i="8" a="1"/>
  <c r="J172" i="8" s="1"/>
  <c r="K172" i="8" a="1"/>
  <c r="K172" i="8" s="1"/>
  <c r="B173" i="8"/>
  <c r="G173" i="8" a="1"/>
  <c r="G173" i="8" s="1"/>
  <c r="H173" i="8" a="1"/>
  <c r="H173" i="8" s="1"/>
  <c r="I173" i="8" a="1"/>
  <c r="I173" i="8" s="1"/>
  <c r="J173" i="8" a="1"/>
  <c r="J173" i="8" s="1"/>
  <c r="K173" i="8" a="1"/>
  <c r="K173" i="8" s="1"/>
  <c r="B174" i="8"/>
  <c r="G174" i="8" a="1"/>
  <c r="G174" i="8" s="1"/>
  <c r="H174" i="8" a="1"/>
  <c r="H174" i="8" s="1"/>
  <c r="I174" i="8" a="1"/>
  <c r="I174" i="8" s="1"/>
  <c r="J174" i="8" a="1"/>
  <c r="J174" i="8" s="1"/>
  <c r="K174" i="8" a="1"/>
  <c r="K174" i="8" s="1"/>
  <c r="B175" i="8"/>
  <c r="G175" i="8" a="1"/>
  <c r="G175" i="8" s="1"/>
  <c r="H175" i="8" a="1"/>
  <c r="H175" i="8" s="1"/>
  <c r="I175" i="8" a="1"/>
  <c r="I175" i="8" s="1"/>
  <c r="J175" i="8" a="1"/>
  <c r="J175" i="8" s="1"/>
  <c r="K175" i="8" a="1"/>
  <c r="K175" i="8" s="1"/>
  <c r="C176" i="8"/>
  <c r="B178" i="8"/>
  <c r="G178" i="8" a="1"/>
  <c r="G178" i="8" s="1"/>
  <c r="H178" i="8" a="1"/>
  <c r="H178" i="8" s="1"/>
  <c r="I178" i="8" a="1"/>
  <c r="I178" i="8" s="1"/>
  <c r="J178" i="8" a="1"/>
  <c r="J178" i="8" s="1"/>
  <c r="K178" i="8" a="1"/>
  <c r="K178" i="8" s="1"/>
  <c r="B179" i="8"/>
  <c r="G179" i="8" a="1"/>
  <c r="G179" i="8" s="1"/>
  <c r="H179" i="8" a="1"/>
  <c r="H179" i="8" s="1"/>
  <c r="I179" i="8" a="1"/>
  <c r="I179" i="8"/>
  <c r="J179" i="8" a="1"/>
  <c r="J179" i="8"/>
  <c r="K179" i="8" a="1"/>
  <c r="K179" i="8" s="1"/>
  <c r="K181" i="8" s="1"/>
  <c r="H23" i="6" s="1"/>
  <c r="M23" i="6" s="1"/>
  <c r="B180" i="8"/>
  <c r="G180" i="8"/>
  <c r="H180" i="8"/>
  <c r="I180" i="8"/>
  <c r="J180" i="8"/>
  <c r="K180" i="8"/>
  <c r="C181" i="8"/>
  <c r="B73" i="7"/>
  <c r="G73" i="7" a="1"/>
  <c r="G73" i="7" s="1"/>
  <c r="H73" i="7" a="1"/>
  <c r="H73" i="7" s="1"/>
  <c r="I73" i="7" a="1"/>
  <c r="I73" i="7" s="1"/>
  <c r="J73" i="7" a="1"/>
  <c r="J73" i="7" s="1"/>
  <c r="K73" i="7" a="1"/>
  <c r="K73" i="7" s="1"/>
  <c r="B74" i="7"/>
  <c r="G74" i="7" a="1"/>
  <c r="G74" i="7" s="1"/>
  <c r="H74" i="7" a="1"/>
  <c r="H74" i="7" s="1"/>
  <c r="I74" i="7" a="1"/>
  <c r="I74" i="7" s="1"/>
  <c r="J74" i="7" a="1"/>
  <c r="J74" i="7" s="1"/>
  <c r="K74" i="7" a="1"/>
  <c r="K74" i="7" s="1"/>
  <c r="B75" i="7"/>
  <c r="G75" i="7" a="1"/>
  <c r="G75" i="7" s="1"/>
  <c r="H75" i="7" a="1"/>
  <c r="H75" i="7" s="1"/>
  <c r="I75" i="7" a="1"/>
  <c r="I75" i="7" s="1"/>
  <c r="J75" i="7" a="1"/>
  <c r="J75" i="7" s="1"/>
  <c r="K75" i="7" a="1"/>
  <c r="K75" i="7" s="1"/>
  <c r="B76" i="7"/>
  <c r="G76" i="7" a="1"/>
  <c r="G76" i="7" s="1"/>
  <c r="H76" i="7" a="1"/>
  <c r="H76" i="7" s="1"/>
  <c r="I76" i="7" a="1"/>
  <c r="I76" i="7" s="1"/>
  <c r="J76" i="7" a="1"/>
  <c r="J76" i="7" s="1"/>
  <c r="K76" i="7" a="1"/>
  <c r="K76" i="7" s="1"/>
  <c r="B77" i="7"/>
  <c r="G77" i="7" a="1"/>
  <c r="G77" i="7" s="1"/>
  <c r="H77" i="7" a="1"/>
  <c r="H77" i="7" s="1"/>
  <c r="I77" i="7" a="1"/>
  <c r="I77" i="7" s="1"/>
  <c r="J77" i="7" a="1"/>
  <c r="J77" i="7" s="1"/>
  <c r="K77" i="7" a="1"/>
  <c r="K77" i="7" s="1"/>
  <c r="C78" i="7"/>
  <c r="B80" i="7"/>
  <c r="G80" i="7" a="1"/>
  <c r="G80" i="7" s="1"/>
  <c r="G81" i="7" s="1"/>
  <c r="D22" i="6" s="1"/>
  <c r="I22" i="6" s="1"/>
  <c r="H80" i="7" a="1"/>
  <c r="H80" i="7" s="1"/>
  <c r="H81" i="7" s="1"/>
  <c r="E22" i="6" s="1"/>
  <c r="J22" i="6" s="1"/>
  <c r="I80" i="7" a="1"/>
  <c r="I80" i="7" s="1"/>
  <c r="I81" i="7" s="1"/>
  <c r="F22" i="6" s="1"/>
  <c r="K22" i="6" s="1"/>
  <c r="J80" i="7" a="1"/>
  <c r="J80" i="7" s="1"/>
  <c r="J81" i="7" s="1"/>
  <c r="G22" i="6" s="1"/>
  <c r="L22" i="6" s="1"/>
  <c r="K80" i="7" a="1"/>
  <c r="K80" i="7" s="1"/>
  <c r="K81" i="7" s="1"/>
  <c r="H22" i="6" s="1"/>
  <c r="M22" i="6" s="1"/>
  <c r="C81" i="7"/>
  <c r="C18" i="6"/>
  <c r="C28" i="6"/>
  <c r="C33" i="6"/>
  <c r="I103" i="12" l="1"/>
  <c r="F26" i="6" s="1"/>
  <c r="K26" i="6" s="1"/>
  <c r="K80" i="10"/>
  <c r="H12" i="6" s="1"/>
  <c r="M12" i="6" s="1"/>
  <c r="G123" i="17"/>
  <c r="D27" i="6" s="1"/>
  <c r="I27" i="6" s="1"/>
  <c r="J123" i="17"/>
  <c r="G27" i="6" s="1"/>
  <c r="L27" i="6" s="1"/>
  <c r="J119" i="17"/>
  <c r="G17" i="6" s="1"/>
  <c r="L17" i="6" s="1"/>
  <c r="I119" i="17"/>
  <c r="F17" i="6" s="1"/>
  <c r="K17" i="6" s="1"/>
  <c r="I123" i="17"/>
  <c r="F27" i="6" s="1"/>
  <c r="K27" i="6" s="1"/>
  <c r="H40" i="16"/>
  <c r="E16" i="6" s="1"/>
  <c r="J16" i="6" s="1"/>
  <c r="G40" i="16"/>
  <c r="D16" i="6" s="1"/>
  <c r="I16" i="6" s="1"/>
  <c r="K204" i="14"/>
  <c r="H14" i="6" s="1"/>
  <c r="M14" i="6" s="1"/>
  <c r="I204" i="14"/>
  <c r="F14" i="6" s="1"/>
  <c r="K14" i="6" s="1"/>
  <c r="G204" i="14"/>
  <c r="D14" i="6" s="1"/>
  <c r="I14" i="6" s="1"/>
  <c r="H103" i="12"/>
  <c r="E26" i="6" s="1"/>
  <c r="J26" i="6" s="1"/>
  <c r="G103" i="12"/>
  <c r="D26" i="6" s="1"/>
  <c r="I26" i="6" s="1"/>
  <c r="K103" i="12"/>
  <c r="H26" i="6" s="1"/>
  <c r="M26" i="6" s="1"/>
  <c r="J103" i="12"/>
  <c r="G26" i="6" s="1"/>
  <c r="L26" i="6" s="1"/>
  <c r="J105" i="11"/>
  <c r="G25" i="6" s="1"/>
  <c r="L25" i="6" s="1"/>
  <c r="H80" i="10"/>
  <c r="E12" i="6" s="1"/>
  <c r="J12" i="6" s="1"/>
  <c r="I228" i="9"/>
  <c r="F11" i="6" s="1"/>
  <c r="K11" i="6" s="1"/>
  <c r="G228" i="9"/>
  <c r="D11" i="6" s="1"/>
  <c r="I11" i="6" s="1"/>
  <c r="K176" i="8"/>
  <c r="H10" i="6" s="1"/>
  <c r="M10" i="6" s="1"/>
  <c r="G181" i="8"/>
  <c r="D23" i="6" s="1"/>
  <c r="I23" i="6" s="1"/>
  <c r="I181" i="8"/>
  <c r="F23" i="6" s="1"/>
  <c r="K23" i="6" s="1"/>
  <c r="J181" i="8"/>
  <c r="G23" i="6" s="1"/>
  <c r="L23" i="6" s="1"/>
  <c r="H181" i="8"/>
  <c r="E23" i="6" s="1"/>
  <c r="J23" i="6" s="1"/>
  <c r="G78" i="7"/>
  <c r="D9" i="6" s="1"/>
  <c r="I9" i="6" s="1"/>
  <c r="J228" i="9"/>
  <c r="G11" i="6" s="1"/>
  <c r="L11" i="6" s="1"/>
  <c r="H176" i="8"/>
  <c r="E10" i="6" s="1"/>
  <c r="J10" i="6" s="1"/>
  <c r="H123" i="17"/>
  <c r="E27" i="6" s="1"/>
  <c r="J27" i="6" s="1"/>
  <c r="J80" i="10"/>
  <c r="G12" i="6" s="1"/>
  <c r="L12" i="6" s="1"/>
  <c r="K105" i="11"/>
  <c r="H25" i="6" s="1"/>
  <c r="M25" i="6" s="1"/>
  <c r="J204" i="14"/>
  <c r="G14" i="6" s="1"/>
  <c r="L14" i="6" s="1"/>
  <c r="J40" i="16"/>
  <c r="G16" i="6" s="1"/>
  <c r="L16" i="6" s="1"/>
  <c r="K40" i="16"/>
  <c r="H16" i="6" s="1"/>
  <c r="M16" i="6" s="1"/>
  <c r="K119" i="17"/>
  <c r="H17" i="6" s="1"/>
  <c r="M17" i="6" s="1"/>
  <c r="G176" i="8"/>
  <c r="D10" i="6" s="1"/>
  <c r="I10" i="6" s="1"/>
  <c r="J78" i="7"/>
  <c r="G9" i="6" s="1"/>
  <c r="L9" i="6" s="1"/>
  <c r="H228" i="9"/>
  <c r="E11" i="6" s="1"/>
  <c r="J11" i="6" s="1"/>
  <c r="I80" i="10"/>
  <c r="F12" i="6" s="1"/>
  <c r="K12" i="6" s="1"/>
  <c r="I105" i="11"/>
  <c r="F25" i="6" s="1"/>
  <c r="K25" i="6" s="1"/>
  <c r="H105" i="11"/>
  <c r="E25" i="6" s="1"/>
  <c r="J25" i="6" s="1"/>
  <c r="H204" i="14"/>
  <c r="E14" i="6" s="1"/>
  <c r="J14" i="6" s="1"/>
  <c r="I40" i="16"/>
  <c r="F16" i="6" s="1"/>
  <c r="K16" i="6" s="1"/>
  <c r="K123" i="17"/>
  <c r="H27" i="6" s="1"/>
  <c r="M27" i="6" s="1"/>
  <c r="H119" i="17"/>
  <c r="E17" i="6" s="1"/>
  <c r="J17" i="6" s="1"/>
  <c r="K228" i="9"/>
  <c r="H11" i="6" s="1"/>
  <c r="M11" i="6" s="1"/>
  <c r="G105" i="11"/>
  <c r="D25" i="6" s="1"/>
  <c r="I25" i="6" s="1"/>
  <c r="G119" i="17"/>
  <c r="D17" i="6" s="1"/>
  <c r="I17" i="6" s="1"/>
  <c r="K78" i="7"/>
  <c r="H9" i="6" s="1"/>
  <c r="M9" i="6" s="1"/>
  <c r="I78" i="7"/>
  <c r="F9" i="6" s="1"/>
  <c r="K9" i="6" s="1"/>
  <c r="J176" i="8"/>
  <c r="G10" i="6" s="1"/>
  <c r="L10" i="6" s="1"/>
  <c r="H78" i="7"/>
  <c r="E9" i="6" s="1"/>
  <c r="J9" i="6" s="1"/>
  <c r="I176" i="8"/>
  <c r="F10" i="6" s="1"/>
  <c r="K10" i="6" s="1"/>
  <c r="K28" i="6" l="1"/>
  <c r="L32" i="6" s="1"/>
  <c r="I28" i="6"/>
  <c r="I32" i="6" s="1"/>
  <c r="L28" i="6"/>
  <c r="J28" i="6"/>
  <c r="J32" i="6" s="1"/>
  <c r="M28" i="6"/>
  <c r="M32" i="6" s="1"/>
  <c r="I18" i="6"/>
  <c r="I31" i="6" s="1"/>
  <c r="L18" i="6"/>
  <c r="L31" i="6" s="1"/>
  <c r="K18" i="6"/>
  <c r="K31" i="6" s="1"/>
  <c r="M18" i="6"/>
  <c r="M31" i="6" s="1"/>
  <c r="J18" i="6"/>
  <c r="J31" i="6" s="1"/>
  <c r="K32" i="6" l="1"/>
  <c r="K33" i="6" s="1"/>
  <c r="I33" i="6"/>
  <c r="J33" i="6"/>
  <c r="M33" i="6"/>
  <c r="L3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MIC1</author>
    <author>Mira Fares</author>
  </authors>
  <commentList>
    <comment ref="D8" authorId="0" shapeId="0" xr:uid="{00000000-0006-0000-0100-000001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E8" authorId="0" shapeId="0" xr:uid="{00000000-0006-0000-0100-000002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F8" authorId="0"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0" shapeId="0" xr:uid="{00000000-0006-0000-0100-000004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D21"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E21"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F21" authorId="0" shapeId="0" xr:uid="{00000000-0006-0000-0100-000008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21" authorId="0" shapeId="0" xr:uid="{00000000-0006-0000-0100-000009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H21" authorId="1" shapeId="0" xr:uid="{00000000-0006-0000-0100-00000A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<sst xmlns="http://schemas.openxmlformats.org/spreadsheetml/2006/main" count="4709" uniqueCount="1897">
  <si>
    <t>Article</t>
  </si>
  <si>
    <t>Weight</t>
  </si>
  <si>
    <t>Supplier 1</t>
  </si>
  <si>
    <t>Supplier 2</t>
  </si>
  <si>
    <t>Supplier 3</t>
  </si>
  <si>
    <t>Supplier 4</t>
  </si>
  <si>
    <t>Supplier 5</t>
  </si>
  <si>
    <t>Supplier 1
Final</t>
  </si>
  <si>
    <t>Supplier 2
Final</t>
  </si>
  <si>
    <t>Supplier 3
Final</t>
  </si>
  <si>
    <t>Supplier 4
Final</t>
  </si>
  <si>
    <t>Supplier 5
Final</t>
  </si>
  <si>
    <t>Requirements</t>
  </si>
  <si>
    <t xml:space="preserve">Reference Number </t>
  </si>
  <si>
    <t>Owner</t>
  </si>
  <si>
    <t xml:space="preserve">Revision Code </t>
  </si>
  <si>
    <t>Implementation Date</t>
  </si>
  <si>
    <t>RFT Scoring Sheet</t>
  </si>
  <si>
    <t>PRO/PMO</t>
  </si>
  <si>
    <t>SF-CF-87</t>
  </si>
  <si>
    <t>* For Requirements defined as ''Killer'', a ‘’Fully Compliant’’ score should be the sole acceptable outcome. Failing to obtain a ‘’Fully Compliant’’ score on the requirements defined as Killers, will mandate immediate disqualification for bidders.</t>
  </si>
  <si>
    <t>3.0</t>
  </si>
  <si>
    <t xml:space="preserve">The licenses’ items stated in the bidder’s BoM are considered as fully comprehensive of the needed licenses requested in this RFP, i.e. if any license item is missing from the BoM and is needed to fulfil MIC1’s requested number of throughput/subscribers/applications requirements, then it should be considered as included in the bidder’s response and MIC1 will not be charged for them. </t>
  </si>
  <si>
    <r>
      <t xml:space="preserve">All items marked as mandatory (“M”) in RFP compliance matrix, </t>
    </r>
    <r>
      <rPr>
        <b/>
        <sz val="10"/>
        <rFont val="Arial"/>
        <family val="2"/>
      </rPr>
      <t>whether considered basic or optional in the bidder’s product package</t>
    </r>
    <r>
      <rPr>
        <sz val="10"/>
        <rFont val="Arial"/>
        <family val="2"/>
      </rPr>
      <t>, and is marked as compliant or partially compliant by the bidder in the technical SoC response (Statements of Compliance), are considered as implicitly included in the offered solution, if not explicitly stated otherwise in the bidder’s answer. Hence, if an item is missing from the BoM, and is marked as mandatory in MIC1’s RFP requirements, it is considered as included as part of the basic SW.</t>
    </r>
  </si>
  <si>
    <t>Important Notes</t>
  </si>
  <si>
    <t>Meaning</t>
  </si>
  <si>
    <t xml:space="preserve">In case the value of this field is “Killer”, vendor must be fully compliant to the corresponding requirement otherwise he will be disqualified from the tender. </t>
  </si>
  <si>
    <t>Killer or No</t>
  </si>
  <si>
    <t>This item is for information. This information shall be used in other requirements in the RFP.</t>
  </si>
  <si>
    <t>Info: Information</t>
  </si>
  <si>
    <t>The Tendering party must reply to the technical/functional feature, which has to be considered as an additional but not essential requirement for MIC1.</t>
  </si>
  <si>
    <t>O: Optional</t>
  </si>
  <si>
    <t>The Tendering party must reply to the required information or technical/functional feature, which shall be considered as relevant requirement for MIC1.</t>
  </si>
  <si>
    <t>M: Mandatory</t>
  </si>
  <si>
    <t>Scoring sheet
eSIM RFT</t>
  </si>
  <si>
    <t>Final Grade</t>
  </si>
  <si>
    <t>Optional Requirements</t>
  </si>
  <si>
    <t>Mandatory Requirements</t>
  </si>
  <si>
    <t>Total Grade</t>
  </si>
  <si>
    <t>Other Business Requirements</t>
  </si>
  <si>
    <t>Entitlement &amp; Websheet Requirements</t>
  </si>
  <si>
    <t>Consumer IoT Requirements</t>
  </si>
  <si>
    <t>Technical Requirements</t>
  </si>
  <si>
    <t>Service Requirements</t>
  </si>
  <si>
    <t>General Requirements</t>
  </si>
  <si>
    <t>Weight / 100</t>
  </si>
  <si>
    <t>Statistics &amp; performance Requirements</t>
  </si>
  <si>
    <t>Validation Requirements</t>
  </si>
  <si>
    <t>Security Requirements</t>
  </si>
  <si>
    <t>SAS-SM Certification Requirements</t>
  </si>
  <si>
    <t>Consumer Requirements</t>
  </si>
  <si>
    <t>Total Grade per vendor (over 100) for General Requirements (O)</t>
  </si>
  <si>
    <t>Total Grade per vendor (over 100) for General Requirements (M)</t>
  </si>
  <si>
    <t>Technical Customer Support</t>
  </si>
  <si>
    <t>No</t>
  </si>
  <si>
    <t>M</t>
  </si>
  <si>
    <t>Bidder shall notify MIC1 by email about all minor and major changes as well as incidents that will have an impact on the solution and portal. Details in notification shall  include the below information as a minimum:
Change description   
Affected Environment
Change Classification
Change Type 
 Site in which the change will be done 
Work Description
Fallback Description
Service Impacted
Change window START date
Change window END date
Customer Actions Required (Validation/System Changes)</t>
  </si>
  <si>
    <t>1.6.3</t>
  </si>
  <si>
    <t xml:space="preserve">The solution should include a reporting tool to generate different kinds of  reports including and not limited to existing profiles ,  the historical transactions per profile etc.... Bidder shall list all available out of the box reports with related details </t>
  </si>
  <si>
    <t>1.6.2</t>
  </si>
  <si>
    <t>Bidder shall provide portal access with different privildege levels to enable logging and tracking support tickets including but not limited to queries related clients cases, devices compatibilities, problems etc…</t>
  </si>
  <si>
    <t>1.6.1</t>
  </si>
  <si>
    <t>Technical Customer Support Requirements</t>
  </si>
  <si>
    <t>Network Services</t>
  </si>
  <si>
    <t>O</t>
  </si>
  <si>
    <r>
      <t xml:space="preserve">The test bed shall have </t>
    </r>
    <r>
      <rPr>
        <b/>
        <sz val="10"/>
        <color indexed="8"/>
        <rFont val="Arial"/>
        <family val="2"/>
      </rPr>
      <t>all</t>
    </r>
    <r>
      <rPr>
        <sz val="10"/>
        <color indexed="8"/>
        <rFont val="Arial"/>
        <family val="2"/>
      </rPr>
      <t xml:space="preserve"> the features available on the platform, even if not purchased for the live scope. The purpose is to be able to test these features on test bed before ordering them for live deployment.</t>
    </r>
  </si>
  <si>
    <t>1.5.9</t>
  </si>
  <si>
    <r>
      <t xml:space="preserve">Any future </t>
    </r>
    <r>
      <rPr>
        <b/>
        <sz val="10"/>
        <color indexed="8"/>
        <rFont val="Arial"/>
        <family val="2"/>
      </rPr>
      <t>upgrade</t>
    </r>
    <r>
      <rPr>
        <sz val="10"/>
        <color indexed="8"/>
        <rFont val="Arial"/>
        <family val="2"/>
      </rPr>
      <t xml:space="preserve"> on the solution shall be done on the test platform and tested before installing it on the live platform. </t>
    </r>
  </si>
  <si>
    <t>1.5.8</t>
  </si>
  <si>
    <r>
      <t>The bidder shall present a clear</t>
    </r>
    <r>
      <rPr>
        <b/>
        <sz val="10"/>
        <color indexed="8"/>
        <rFont val="Arial"/>
        <family val="2"/>
      </rPr>
      <t xml:space="preserve"> business process</t>
    </r>
    <r>
      <rPr>
        <sz val="10"/>
        <color indexed="8"/>
        <rFont val="Arial"/>
        <family val="2"/>
      </rPr>
      <t xml:space="preserve"> allowing MIC1 to put configurations into live on the eSIM solution and retire configurations in a secure manner. (Move configurations from the development and test platform to the live platform).</t>
    </r>
  </si>
  <si>
    <t>1.5.7</t>
  </si>
  <si>
    <r>
      <t xml:space="preserve">It shall be possible to </t>
    </r>
    <r>
      <rPr>
        <b/>
        <sz val="10"/>
        <color indexed="8"/>
        <rFont val="Arial"/>
        <family val="2"/>
      </rPr>
      <t>back up</t>
    </r>
    <r>
      <rPr>
        <sz val="10"/>
        <color indexed="8"/>
        <rFont val="Arial"/>
        <family val="2"/>
      </rPr>
      <t xml:space="preserve"> the running configurations on the live platform and make a fallback in case the new updated service runs wrong.</t>
    </r>
  </si>
  <si>
    <t>1.5.6</t>
  </si>
  <si>
    <r>
      <t xml:space="preserve">It shall be possible to </t>
    </r>
    <r>
      <rPr>
        <b/>
        <sz val="10"/>
        <color indexed="8"/>
        <rFont val="Arial"/>
        <family val="2"/>
      </rPr>
      <t>import</t>
    </r>
    <r>
      <rPr>
        <sz val="10"/>
        <color indexed="8"/>
        <rFont val="Arial"/>
        <family val="2"/>
      </rPr>
      <t xml:space="preserve"> and </t>
    </r>
    <r>
      <rPr>
        <b/>
        <sz val="10"/>
        <color indexed="8"/>
        <rFont val="Arial"/>
        <family val="2"/>
      </rPr>
      <t>export</t>
    </r>
    <r>
      <rPr>
        <sz val="10"/>
        <color indexed="8"/>
        <rFont val="Arial"/>
        <family val="2"/>
      </rPr>
      <t xml:space="preserve"> configurations between the tests platform and the live platform without any impact on the running services.</t>
    </r>
  </si>
  <si>
    <t>1.5.5</t>
  </si>
  <si>
    <r>
      <t>All the</t>
    </r>
    <r>
      <rPr>
        <b/>
        <sz val="10"/>
        <color indexed="8"/>
        <rFont val="Arial"/>
        <family val="2"/>
      </rPr>
      <t xml:space="preserve"> third party applications </t>
    </r>
    <r>
      <rPr>
        <sz val="10"/>
        <color indexed="8"/>
        <rFont val="Arial"/>
        <family val="2"/>
      </rPr>
      <t xml:space="preserve">shall be integrated with the test platform, for testing, before being integrated on the live platform. </t>
    </r>
  </si>
  <si>
    <t>1.5.4</t>
  </si>
  <si>
    <r>
      <t xml:space="preserve">All the </t>
    </r>
    <r>
      <rPr>
        <b/>
        <sz val="10"/>
        <color indexed="8"/>
        <rFont val="Arial"/>
        <family val="2"/>
      </rPr>
      <t>changes,</t>
    </r>
    <r>
      <rPr>
        <sz val="10"/>
        <color indexed="8"/>
        <rFont val="Arial"/>
        <family val="2"/>
      </rPr>
      <t xml:space="preserve"> </t>
    </r>
    <r>
      <rPr>
        <b/>
        <sz val="10"/>
        <color indexed="8"/>
        <rFont val="Arial"/>
        <family val="2"/>
      </rPr>
      <t>rules</t>
    </r>
    <r>
      <rPr>
        <sz val="10"/>
        <color indexed="8"/>
        <rFont val="Arial"/>
        <family val="2"/>
      </rPr>
      <t xml:space="preserve"> and </t>
    </r>
    <r>
      <rPr>
        <b/>
        <sz val="10"/>
        <color indexed="8"/>
        <rFont val="Arial"/>
        <family val="2"/>
      </rPr>
      <t>policies</t>
    </r>
    <r>
      <rPr>
        <sz val="10"/>
        <color indexed="8"/>
        <rFont val="Arial"/>
        <family val="2"/>
      </rPr>
      <t xml:space="preserve"> shall be developed and tested on the test eSIM platform before being moved to the live platform.</t>
    </r>
  </si>
  <si>
    <t>1.5.3</t>
  </si>
  <si>
    <r>
      <rPr>
        <sz val="10"/>
        <rFont val="Arial"/>
        <family val="2"/>
      </rPr>
      <t>T</t>
    </r>
    <r>
      <rPr>
        <sz val="10"/>
        <color indexed="8"/>
        <rFont val="Arial"/>
        <family val="2"/>
      </rPr>
      <t xml:space="preserve">he bidder shall provide a test platform that has the </t>
    </r>
    <r>
      <rPr>
        <b/>
        <sz val="10"/>
        <color indexed="8"/>
        <rFont val="Arial"/>
        <family val="2"/>
      </rPr>
      <t>same</t>
    </r>
    <r>
      <rPr>
        <sz val="10"/>
        <color indexed="8"/>
        <rFont val="Arial"/>
        <family val="2"/>
      </rPr>
      <t xml:space="preserve"> features and capabilities (but with the minimum capacity) as the real live platform. This platform shall be integrated with MIC1 network to achieve the same functionality available on live environment</t>
    </r>
  </si>
  <si>
    <t>1.5.2</t>
  </si>
  <si>
    <t>Partially hosted solution at MIC1's premises (components requiring GSMA SAS-SM certification to be hosted on the cloud)</t>
  </si>
  <si>
    <t>1.5.1.2</t>
  </si>
  <si>
    <t>Cloud-based solution</t>
  </si>
  <si>
    <t>1.5.1.1</t>
  </si>
  <si>
    <r>
      <t xml:space="preserve">The bidder shall offer within the solution a </t>
    </r>
    <r>
      <rPr>
        <b/>
        <sz val="10"/>
        <color indexed="8"/>
        <rFont val="Arial"/>
        <family val="2"/>
      </rPr>
      <t xml:space="preserve">test bed </t>
    </r>
    <r>
      <rPr>
        <sz val="10"/>
        <color indexed="8"/>
        <rFont val="Arial"/>
        <family val="2"/>
      </rPr>
      <t>taking into consideration following options:</t>
    </r>
  </si>
  <si>
    <t>1.5.1</t>
  </si>
  <si>
    <t>Test Bed Requirements</t>
  </si>
  <si>
    <r>
      <t xml:space="preserve">The bidder shall specify the </t>
    </r>
    <r>
      <rPr>
        <b/>
        <sz val="10"/>
        <rFont val="Arial"/>
        <family val="2"/>
      </rPr>
      <t>qualifications</t>
    </r>
    <r>
      <rPr>
        <sz val="10"/>
        <rFont val="Arial"/>
        <family val="2"/>
      </rPr>
      <t xml:space="preserve"> of the trainers and their </t>
    </r>
    <r>
      <rPr>
        <b/>
        <sz val="10"/>
        <rFont val="Arial"/>
        <family val="2"/>
      </rPr>
      <t>certifications.</t>
    </r>
  </si>
  <si>
    <t>1.4.9</t>
  </si>
  <si>
    <r>
      <t xml:space="preserve">If the training is abroad, the bidder shall cover all </t>
    </r>
    <r>
      <rPr>
        <b/>
        <sz val="10"/>
        <color indexed="8"/>
        <rFont val="Arial"/>
        <family val="2"/>
      </rPr>
      <t xml:space="preserve">travel expenses </t>
    </r>
    <r>
      <rPr>
        <sz val="10"/>
        <color indexed="8"/>
        <rFont val="Arial"/>
        <family val="2"/>
      </rPr>
      <t>within the provided quotation</t>
    </r>
  </si>
  <si>
    <t>1.4.8.1</t>
  </si>
  <si>
    <r>
      <t xml:space="preserve">The bidder shall specify the </t>
    </r>
    <r>
      <rPr>
        <b/>
        <sz val="10"/>
        <rFont val="Arial"/>
        <family val="2"/>
      </rPr>
      <t>duration</t>
    </r>
    <r>
      <rPr>
        <sz val="10"/>
        <rFont val="Arial"/>
        <family val="2"/>
      </rPr>
      <t xml:space="preserve"> and </t>
    </r>
    <r>
      <rPr>
        <b/>
        <sz val="10"/>
        <rFont val="Arial"/>
        <family val="2"/>
      </rPr>
      <t>location</t>
    </r>
    <r>
      <rPr>
        <sz val="10"/>
        <rFont val="Arial"/>
        <family val="2"/>
      </rPr>
      <t xml:space="preserve"> of the training.</t>
    </r>
  </si>
  <si>
    <t>1.4.8</t>
  </si>
  <si>
    <r>
      <rPr>
        <b/>
        <sz val="10"/>
        <rFont val="Arial"/>
        <family val="2"/>
      </rPr>
      <t xml:space="preserve">5 (five) </t>
    </r>
    <r>
      <rPr>
        <sz val="10"/>
        <rFont val="Arial"/>
        <family val="2"/>
      </rPr>
      <t>VAS Engineering &amp; Operations specialists to be trained on:
Platform architecture, capabilities, equipment hardware and software, dimensioning criteria and guidelines, configuration, services and features, Administration Interface, protocol interfaces , OSS interfaces and integration, performance and monitoring.</t>
    </r>
  </si>
  <si>
    <t>1.4.7</t>
  </si>
  <si>
    <r>
      <t xml:space="preserve">The bidder shall provide all needed equipment’s and software’s as </t>
    </r>
    <r>
      <rPr>
        <b/>
        <sz val="10"/>
        <rFont val="Arial"/>
        <family val="2"/>
      </rPr>
      <t>materials</t>
    </r>
    <r>
      <rPr>
        <sz val="10"/>
        <rFont val="Arial"/>
        <family val="2"/>
      </rPr>
      <t xml:space="preserve"> to fulfill the training objectives.</t>
    </r>
  </si>
  <si>
    <t>1.4.6</t>
  </si>
  <si>
    <r>
      <t xml:space="preserve">Course documentation shall be distributed to all participants; </t>
    </r>
    <r>
      <rPr>
        <b/>
        <sz val="10"/>
        <rFont val="Arial"/>
        <family val="2"/>
      </rPr>
      <t>electronic format</t>
    </r>
    <r>
      <rPr>
        <sz val="10"/>
        <rFont val="Arial"/>
        <family val="2"/>
      </rPr>
      <t xml:space="preserve"> for the course documentation is highly preferred by MIC1; </t>
    </r>
    <r>
      <rPr>
        <b/>
        <sz val="10"/>
        <rFont val="Arial"/>
        <family val="2"/>
      </rPr>
      <t>product manuals</t>
    </r>
    <r>
      <rPr>
        <sz val="10"/>
        <rFont val="Arial"/>
        <family val="2"/>
      </rPr>
      <t xml:space="preserve"> for all products covered in the course are to be provided in electronic format.</t>
    </r>
  </si>
  <si>
    <t>1.4.5</t>
  </si>
  <si>
    <r>
      <t xml:space="preserve">Training shall be delivered </t>
    </r>
    <r>
      <rPr>
        <b/>
        <sz val="10"/>
        <rFont val="Arial"/>
        <family val="2"/>
      </rPr>
      <t>before</t>
    </r>
    <r>
      <rPr>
        <sz val="10"/>
        <rFont val="Arial"/>
        <family val="2"/>
      </rPr>
      <t xml:space="preserve"> the formal production launch of the platform and the acceptance tests.</t>
    </r>
  </si>
  <si>
    <t>1.4.4</t>
  </si>
  <si>
    <r>
      <t xml:space="preserve">Training courses shall be delivered in in </t>
    </r>
    <r>
      <rPr>
        <b/>
        <sz val="10"/>
        <rFont val="Arial"/>
        <family val="2"/>
      </rPr>
      <t>English</t>
    </r>
    <r>
      <rPr>
        <sz val="10"/>
        <rFont val="Arial"/>
        <family val="2"/>
      </rPr>
      <t xml:space="preserve"> language</t>
    </r>
  </si>
  <si>
    <t>1.4.3</t>
  </si>
  <si>
    <r>
      <t xml:space="preserve">Training activities provided by the bidder shall be supported with:
• Training </t>
    </r>
    <r>
      <rPr>
        <b/>
        <sz val="10"/>
        <rFont val="Arial"/>
        <family val="2"/>
      </rPr>
      <t>material</t>
    </r>
    <r>
      <rPr>
        <sz val="10"/>
        <rFont val="Arial"/>
        <family val="2"/>
      </rPr>
      <t xml:space="preserve">
• Pre-launch </t>
    </r>
    <r>
      <rPr>
        <b/>
        <sz val="10"/>
        <rFont val="Arial"/>
        <family val="2"/>
      </rPr>
      <t>hands-on</t>
    </r>
    <r>
      <rPr>
        <sz val="10"/>
        <rFont val="Arial"/>
        <family val="2"/>
      </rPr>
      <t xml:space="preserve"> sessions on the deployed equipment before it is put in production use 
• Software </t>
    </r>
    <r>
      <rPr>
        <b/>
        <sz val="10"/>
        <rFont val="Arial"/>
        <family val="2"/>
      </rPr>
      <t>simulation</t>
    </r>
    <r>
      <rPr>
        <sz val="10"/>
        <rFont val="Arial"/>
        <family val="2"/>
      </rPr>
      <t xml:space="preserve"> or remote </t>
    </r>
    <r>
      <rPr>
        <b/>
        <sz val="10"/>
        <rFont val="Arial"/>
        <family val="2"/>
      </rPr>
      <t>virtual access</t>
    </r>
    <r>
      <rPr>
        <sz val="10"/>
        <rFont val="Arial"/>
        <family val="2"/>
      </rPr>
      <t xml:space="preserve"> to the Bidder lab facility (the latter is preferred)</t>
    </r>
  </si>
  <si>
    <t>1.4.2</t>
  </si>
  <si>
    <t>Yes</t>
  </si>
  <si>
    <r>
      <t xml:space="preserve">The bidder shall provide </t>
    </r>
    <r>
      <rPr>
        <b/>
        <sz val="10"/>
        <rFont val="Arial"/>
        <family val="2"/>
      </rPr>
      <t xml:space="preserve">technical trainings </t>
    </r>
    <r>
      <rPr>
        <sz val="10"/>
        <rFont val="Arial"/>
        <family val="2"/>
      </rPr>
      <t>for MIC1's engineers.</t>
    </r>
  </si>
  <si>
    <t>1.4.1</t>
  </si>
  <si>
    <t>Training</t>
  </si>
  <si>
    <t>1.4</t>
  </si>
  <si>
    <r>
      <t xml:space="preserve">The bidder shall provide details about the support team </t>
    </r>
    <r>
      <rPr>
        <b/>
        <sz val="10"/>
        <rFont val="Arial"/>
        <family val="2"/>
      </rPr>
      <t>skills</t>
    </r>
    <r>
      <rPr>
        <sz val="10"/>
        <rFont val="Arial"/>
        <family val="2"/>
      </rPr>
      <t xml:space="preserve"> and </t>
    </r>
    <r>
      <rPr>
        <b/>
        <sz val="10"/>
        <rFont val="Arial"/>
        <family val="2"/>
      </rPr>
      <t>qualifications.</t>
    </r>
  </si>
  <si>
    <t>1.3.5</t>
  </si>
  <si>
    <t>The bidder shall share at least 5 Telco. mobile references, where his solution is deployed and operational, with project implementation start up date, completion date, go live date, current operational release, supported use cases (consumer primary devices, secondary devices, consumer IoT, etc.) and official certificate</t>
  </si>
  <si>
    <t>1.3.4</t>
  </si>
  <si>
    <r>
      <t xml:space="preserve">The bidder shall provide details of its </t>
    </r>
    <r>
      <rPr>
        <b/>
        <sz val="10"/>
        <rFont val="Arial"/>
        <family val="2"/>
      </rPr>
      <t xml:space="preserve">Research and Development </t>
    </r>
    <r>
      <rPr>
        <sz val="10"/>
        <rFont val="Arial"/>
        <family val="2"/>
      </rPr>
      <t>Teams affected to the creation and evolution of the eSIM product and associated systems (e.g. OSS, Backup restore, ...), with particular reference to the dedicated resources (e.g. number of dedicated engineers and labs, location...)</t>
    </r>
  </si>
  <si>
    <t>1.3.3</t>
  </si>
  <si>
    <t>1.3.2.2</t>
  </si>
  <si>
    <t>1.3.2.1</t>
  </si>
  <si>
    <r>
      <t>The bidder shall provide</t>
    </r>
    <r>
      <rPr>
        <b/>
        <sz val="10"/>
        <rFont val="Arial"/>
        <family val="2"/>
      </rPr>
      <t xml:space="preserve"> additional relevant</t>
    </r>
    <r>
      <rPr>
        <sz val="10"/>
        <rFont val="Arial"/>
        <family val="2"/>
      </rPr>
      <t xml:space="preserve"> </t>
    </r>
    <r>
      <rPr>
        <b/>
        <sz val="10"/>
        <rFont val="Arial"/>
        <family val="2"/>
      </rPr>
      <t>referential information</t>
    </r>
    <r>
      <rPr>
        <sz val="10"/>
        <rFont val="Arial"/>
        <family val="2"/>
      </rPr>
      <t xml:space="preserve"> (including details such as number of served subscribers, number of nodes, implemented features, etc) regarding commercial live networks worldwide that use the proposed eSIM solution </t>
    </r>
    <r>
      <rPr>
        <b/>
        <sz val="10"/>
        <rFont val="Arial"/>
        <family val="2"/>
      </rPr>
      <t>for Consumer</t>
    </r>
    <r>
      <rPr>
        <sz val="10"/>
        <rFont val="Arial"/>
        <family val="2"/>
      </rPr>
      <t xml:space="preserve"> taking into consideration below options:</t>
    </r>
  </si>
  <si>
    <t>1.3.2</t>
  </si>
  <si>
    <t>1.3.1.2</t>
  </si>
  <si>
    <t>1.3.1.1</t>
  </si>
  <si>
    <r>
      <t>The bidder shall provide a</t>
    </r>
    <r>
      <rPr>
        <b/>
        <sz val="10"/>
        <rFont val="Arial"/>
        <family val="2"/>
      </rPr>
      <t xml:space="preserve"> customer reference list</t>
    </r>
    <r>
      <rPr>
        <sz val="10"/>
        <rFont val="Arial"/>
        <family val="2"/>
      </rPr>
      <t xml:space="preserve"> (regional and international) for the proposed eSIM platform</t>
    </r>
    <r>
      <rPr>
        <b/>
        <sz val="10"/>
        <rFont val="Arial"/>
        <family val="2"/>
      </rPr>
      <t xml:space="preserve"> for Consumer</t>
    </r>
    <r>
      <rPr>
        <sz val="10"/>
        <rFont val="Arial"/>
        <family val="2"/>
      </rPr>
      <t xml:space="preserve"> and provided features for the below options:
 </t>
    </r>
    <r>
      <rPr>
        <i/>
        <sz val="10"/>
        <rFont val="Arial"/>
        <family val="2"/>
      </rPr>
      <t>This list should indicate clearly which references are commercial references, contracts or current trials. The dates of commercial deployments or deployment targets for contracts should be specified.</t>
    </r>
  </si>
  <si>
    <t>1.3.1</t>
  </si>
  <si>
    <t>References</t>
  </si>
  <si>
    <t>1.2.4.2</t>
  </si>
  <si>
    <t>1.2.4.1</t>
  </si>
  <si>
    <r>
      <t xml:space="preserve">The bidder shall state the </t>
    </r>
    <r>
      <rPr>
        <b/>
        <sz val="10"/>
        <color indexed="8"/>
        <rFont val="Arial"/>
        <family val="2"/>
      </rPr>
      <t>number of normal versions released per year</t>
    </r>
    <r>
      <rPr>
        <sz val="10"/>
        <color indexed="8"/>
        <rFont val="Arial"/>
        <family val="2"/>
      </rPr>
      <t xml:space="preserve"> for the below options:</t>
    </r>
  </si>
  <si>
    <t>1.2.4</t>
  </si>
  <si>
    <t>1.2.3.2</t>
  </si>
  <si>
    <t>1.2.3.1</t>
  </si>
  <si>
    <r>
      <t xml:space="preserve">The bidder shall describe in details the </t>
    </r>
    <r>
      <rPr>
        <b/>
        <sz val="10"/>
        <color indexed="8"/>
        <rFont val="Arial"/>
        <family val="2"/>
      </rPr>
      <t xml:space="preserve">hardware architecture </t>
    </r>
    <r>
      <rPr>
        <sz val="10"/>
        <color indexed="8"/>
        <rFont val="Arial"/>
        <family val="2"/>
      </rPr>
      <t>of the proposed eSIM solution for the below options:</t>
    </r>
  </si>
  <si>
    <t>1.2.3</t>
  </si>
  <si>
    <t>1.2.2.2</t>
  </si>
  <si>
    <t>1.2.2.1</t>
  </si>
  <si>
    <r>
      <t xml:space="preserve">The bidder shall provide the </t>
    </r>
    <r>
      <rPr>
        <b/>
        <sz val="10"/>
        <rFont val="Arial"/>
        <family val="2"/>
      </rPr>
      <t>end of support date</t>
    </r>
    <r>
      <rPr>
        <sz val="10"/>
        <rFont val="Arial"/>
        <family val="2"/>
      </rPr>
      <t xml:space="preserve"> of the proposed eSIM solution and features for the below options:</t>
    </r>
  </si>
  <si>
    <t>1.2.2</t>
  </si>
  <si>
    <t>1.2.1.2</t>
  </si>
  <si>
    <t>1.2.1.1</t>
  </si>
  <si>
    <r>
      <t>The bidder shall provide a</t>
    </r>
    <r>
      <rPr>
        <b/>
        <sz val="10"/>
        <rFont val="Arial"/>
        <family val="2"/>
      </rPr>
      <t xml:space="preserve"> high level description of the major hardware components</t>
    </r>
    <r>
      <rPr>
        <sz val="10"/>
        <rFont val="Arial"/>
        <family val="2"/>
      </rPr>
      <t xml:space="preserve"> included in the proposed solution for the below options:</t>
    </r>
  </si>
  <si>
    <t>1.2.1</t>
  </si>
  <si>
    <t>Solution description and information</t>
  </si>
  <si>
    <t>1.1.9</t>
  </si>
  <si>
    <r>
      <t>The bidder shall provide a detailed</t>
    </r>
    <r>
      <rPr>
        <b/>
        <sz val="10"/>
        <rFont val="Arial"/>
        <family val="2"/>
      </rPr>
      <t xml:space="preserve"> project implementation plan</t>
    </r>
    <r>
      <rPr>
        <sz val="10"/>
        <rFont val="Arial"/>
        <family val="2"/>
      </rPr>
      <t xml:space="preserve"> for the proposed solution.</t>
    </r>
  </si>
  <si>
    <t>1.1.8</t>
  </si>
  <si>
    <r>
      <t xml:space="preserve">The bidder shall provide a detailed eSIM solution </t>
    </r>
    <r>
      <rPr>
        <b/>
        <sz val="10"/>
        <rFont val="Arial"/>
        <family val="2"/>
      </rPr>
      <t>description</t>
    </r>
    <r>
      <rPr>
        <sz val="10"/>
        <rFont val="Arial"/>
        <family val="2"/>
      </rPr>
      <t xml:space="preserve"> and for each feature provided within the proposed solution.</t>
    </r>
  </si>
  <si>
    <t>1.1.7</t>
  </si>
  <si>
    <r>
      <rPr>
        <b/>
        <sz val="10"/>
        <rFont val="Arial"/>
        <family val="2"/>
      </rPr>
      <t xml:space="preserve">User Manuel: </t>
    </r>
    <r>
      <rPr>
        <sz val="10"/>
        <rFont val="Arial"/>
        <family val="2"/>
      </rPr>
      <t>the bidder shall provide a detailed and complete user manual for the solution (Including all the modules and tools delivered with the solution). The user manual shall contain detailed description for all the parameters and configurations that could be done on the proposed solution and for all the provided features.</t>
    </r>
  </si>
  <si>
    <t>1.1.6</t>
  </si>
  <si>
    <r>
      <rPr>
        <b/>
        <sz val="10"/>
        <rFont val="Arial"/>
        <family val="2"/>
      </rPr>
      <t>Low Level Design:</t>
    </r>
    <r>
      <rPr>
        <sz val="10"/>
        <rFont val="Arial"/>
        <family val="2"/>
      </rPr>
      <t xml:space="preserve"> The bidder shall deliver a Low Level Design for the solution and details on all the interfaces and how it should be integrated into MIC1’s networks. Including architecture diagrams.</t>
    </r>
  </si>
  <si>
    <t>1.1.5</t>
  </si>
  <si>
    <r>
      <rPr>
        <b/>
        <sz val="10"/>
        <rFont val="Arial"/>
        <family val="2"/>
      </rPr>
      <t>High Level Design:</t>
    </r>
    <r>
      <rPr>
        <sz val="10"/>
        <rFont val="Arial"/>
        <family val="2"/>
      </rPr>
      <t xml:space="preserve"> the bidder shall provide a detailed HLD document explaining:
- The logical, functional and physical architecture of the solution
- Each module with diagrams
- Describing of the solution and the included features
- Presenting the physical description
- Any other issue…</t>
    </r>
  </si>
  <si>
    <t>1.1.4</t>
  </si>
  <si>
    <r>
      <t xml:space="preserve">A </t>
    </r>
    <r>
      <rPr>
        <b/>
        <sz val="10"/>
        <rFont val="Arial"/>
        <family val="2"/>
      </rPr>
      <t>user manual</t>
    </r>
    <r>
      <rPr>
        <sz val="10"/>
        <rFont val="Arial"/>
        <family val="2"/>
      </rPr>
      <t xml:space="preserve"> for all the tools delivered by the bidder shall be delivered. </t>
    </r>
  </si>
  <si>
    <t>1.1.3</t>
  </si>
  <si>
    <r>
      <t xml:space="preserve">The bidder shall provide a Technical, Business and environmental </t>
    </r>
    <r>
      <rPr>
        <b/>
        <sz val="10"/>
        <rFont val="Arial"/>
        <family val="2"/>
      </rPr>
      <t>product specifications</t>
    </r>
    <r>
      <rPr>
        <sz val="10"/>
        <rFont val="Arial"/>
        <family val="2"/>
      </rPr>
      <t xml:space="preserve"> for the proposed eSIM solution </t>
    </r>
  </si>
  <si>
    <t>1.1.2</t>
  </si>
  <si>
    <r>
      <t xml:space="preserve">The bidder shall provide an </t>
    </r>
    <r>
      <rPr>
        <b/>
        <sz val="10"/>
        <rFont val="Arial"/>
        <family val="2"/>
      </rPr>
      <t>executive summary</t>
    </r>
    <r>
      <rPr>
        <sz val="10"/>
        <rFont val="Arial"/>
        <family val="2"/>
      </rPr>
      <t xml:space="preserve"> of the key technical, service and commercial issues related to the project.</t>
    </r>
  </si>
  <si>
    <t>1.1.1</t>
  </si>
  <si>
    <t>Common Requirements</t>
  </si>
  <si>
    <t>Vendor5</t>
  </si>
  <si>
    <t>Vendor4</t>
  </si>
  <si>
    <t>Vendor3</t>
  </si>
  <si>
    <t>Vendor2</t>
  </si>
  <si>
    <t>Vendor1</t>
  </si>
  <si>
    <t>Responsible entity / entities</t>
  </si>
  <si>
    <t>Killer</t>
  </si>
  <si>
    <t>M / O</t>
  </si>
  <si>
    <t>Total Grade per vendor (over 100) for Service Requirements (O)</t>
  </si>
  <si>
    <t>Total Grade per vendor (over 100) for Service Requirements (M)</t>
  </si>
  <si>
    <t>The bidder shall commit to provide support in modifying the electrical profile if required (i.e. file content such as SPN, FPLMN, etc.) and testing the changes through BAP process</t>
  </si>
  <si>
    <t>2.9.36</t>
  </si>
  <si>
    <r>
      <t xml:space="preserve">The bidder shall </t>
    </r>
    <r>
      <rPr>
        <b/>
        <sz val="10"/>
        <rFont val="Arial"/>
        <family val="2"/>
      </rPr>
      <t>describe</t>
    </r>
    <r>
      <rPr>
        <sz val="10"/>
        <rFont val="Arial"/>
        <family val="2"/>
      </rPr>
      <t xml:space="preserve"> the way its technical support team is organized. </t>
    </r>
  </si>
  <si>
    <t>2.9.35</t>
  </si>
  <si>
    <r>
      <t>The bidder shall have reactive</t>
    </r>
    <r>
      <rPr>
        <b/>
        <sz val="10"/>
        <rFont val="Arial"/>
        <family val="2"/>
      </rPr>
      <t xml:space="preserve"> technical support </t>
    </r>
    <r>
      <rPr>
        <sz val="10"/>
        <rFont val="Arial"/>
        <family val="2"/>
      </rPr>
      <t>to support the operator in finding adapted solutions.</t>
    </r>
  </si>
  <si>
    <t>2.9.34</t>
  </si>
  <si>
    <r>
      <t xml:space="preserve">The bidder shall be ready to </t>
    </r>
    <r>
      <rPr>
        <b/>
        <sz val="10"/>
        <rFont val="Arial"/>
        <family val="2"/>
      </rPr>
      <t>participate</t>
    </r>
    <r>
      <rPr>
        <sz val="10"/>
        <rFont val="Arial"/>
        <family val="2"/>
      </rPr>
      <t xml:space="preserve"> in </t>
    </r>
    <r>
      <rPr>
        <b/>
        <sz val="10"/>
        <rFont val="Arial"/>
        <family val="2"/>
      </rPr>
      <t>testing</t>
    </r>
    <r>
      <rPr>
        <sz val="10"/>
        <rFont val="Arial"/>
        <family val="2"/>
      </rPr>
      <t xml:space="preserve"> when requested.</t>
    </r>
  </si>
  <si>
    <t>2.9.33</t>
  </si>
  <si>
    <t>Testing &amp; Validation</t>
  </si>
  <si>
    <r>
      <t xml:space="preserve">The proposed eSIM shall include all </t>
    </r>
    <r>
      <rPr>
        <b/>
        <sz val="10"/>
        <rFont val="Arial"/>
        <family val="2"/>
      </rPr>
      <t>roaming files</t>
    </r>
    <r>
      <rPr>
        <sz val="10"/>
        <rFont val="Arial"/>
        <family val="2"/>
      </rPr>
      <t xml:space="preserve"> (such as but not limited to PLMNsel, OPLMNwact, etc.)</t>
    </r>
  </si>
  <si>
    <t>2.9.32</t>
  </si>
  <si>
    <r>
      <t xml:space="preserve">The proposed eSIM shall support </t>
    </r>
    <r>
      <rPr>
        <b/>
        <sz val="10"/>
        <rFont val="Arial"/>
        <family val="2"/>
      </rPr>
      <t>5G</t>
    </r>
    <r>
      <rPr>
        <sz val="10"/>
        <rFont val="Arial"/>
        <family val="2"/>
      </rPr>
      <t xml:space="preserve"> technology</t>
    </r>
  </si>
  <si>
    <t>2.9.31</t>
  </si>
  <si>
    <r>
      <t xml:space="preserve">The proposed eSIM shall support </t>
    </r>
    <r>
      <rPr>
        <b/>
        <sz val="10"/>
        <rFont val="Arial"/>
        <family val="2"/>
      </rPr>
      <t>LTE</t>
    </r>
    <r>
      <rPr>
        <sz val="10"/>
        <rFont val="Arial"/>
        <family val="2"/>
      </rPr>
      <t xml:space="preserve"> technology</t>
    </r>
  </si>
  <si>
    <t>2.9.30</t>
  </si>
  <si>
    <r>
      <t xml:space="preserve">The proposed eSIM shall support </t>
    </r>
    <r>
      <rPr>
        <b/>
        <sz val="10"/>
        <rFont val="Arial"/>
        <family val="2"/>
      </rPr>
      <t>3G</t>
    </r>
    <r>
      <rPr>
        <sz val="10"/>
        <rFont val="Arial"/>
        <family val="2"/>
      </rPr>
      <t xml:space="preserve"> technology</t>
    </r>
  </si>
  <si>
    <t>2.9.29</t>
  </si>
  <si>
    <r>
      <t xml:space="preserve">The proposed eSIM shall support </t>
    </r>
    <r>
      <rPr>
        <b/>
        <sz val="10"/>
        <rFont val="Arial"/>
        <family val="2"/>
      </rPr>
      <t>2G</t>
    </r>
    <r>
      <rPr>
        <sz val="10"/>
        <rFont val="Arial"/>
        <family val="2"/>
      </rPr>
      <t xml:space="preserve"> technology</t>
    </r>
  </si>
  <si>
    <t>2.9.28</t>
  </si>
  <si>
    <r>
      <t xml:space="preserve">The proposed eSIM shall support </t>
    </r>
    <r>
      <rPr>
        <b/>
        <sz val="10"/>
        <rFont val="Arial"/>
        <family val="2"/>
      </rPr>
      <t>proactive commands</t>
    </r>
  </si>
  <si>
    <t>2.9.27</t>
  </si>
  <si>
    <r>
      <t xml:space="preserve">The bidder shall list all </t>
    </r>
    <r>
      <rPr>
        <b/>
        <sz val="10"/>
        <rFont val="Arial"/>
        <family val="2"/>
      </rPr>
      <t>features</t>
    </r>
    <r>
      <rPr>
        <sz val="10"/>
        <rFont val="Arial"/>
        <family val="2"/>
      </rPr>
      <t xml:space="preserve"> supported by the proposed eSIM</t>
    </r>
  </si>
  <si>
    <t>2.9.26</t>
  </si>
  <si>
    <t>Features &amp; technology support</t>
  </si>
  <si>
    <r>
      <t xml:space="preserve">The bidder shall confirm that </t>
    </r>
    <r>
      <rPr>
        <b/>
        <sz val="10"/>
        <rFont val="Arial"/>
        <family val="2"/>
      </rPr>
      <t>warranty</t>
    </r>
    <r>
      <rPr>
        <sz val="10"/>
        <rFont val="Arial"/>
        <family val="2"/>
      </rPr>
      <t xml:space="preserve"> on </t>
    </r>
    <r>
      <rPr>
        <b/>
        <sz val="10"/>
        <rFont val="Arial"/>
        <family val="2"/>
      </rPr>
      <t>hardware</t>
    </r>
    <r>
      <rPr>
        <sz val="10"/>
        <rFont val="Arial"/>
        <family val="2"/>
      </rPr>
      <t xml:space="preserve"> and </t>
    </r>
    <r>
      <rPr>
        <b/>
        <sz val="10"/>
        <rFont val="Arial"/>
        <family val="2"/>
      </rPr>
      <t>software</t>
    </r>
    <r>
      <rPr>
        <sz val="10"/>
        <rFont val="Arial"/>
        <family val="2"/>
      </rPr>
      <t xml:space="preserve"> shall not be affected even when a third party applet is installed on the proposed SIM cards as long as no issue related and/or caused by third party applet is encountered</t>
    </r>
  </si>
  <si>
    <t>2.9.25</t>
  </si>
  <si>
    <r>
      <t xml:space="preserve">The bidder shall allow to </t>
    </r>
    <r>
      <rPr>
        <b/>
        <sz val="10"/>
        <rFont val="Arial"/>
        <family val="2"/>
      </rPr>
      <t>pre-load</t>
    </r>
    <r>
      <rPr>
        <sz val="10"/>
        <rFont val="Arial"/>
        <family val="2"/>
      </rPr>
      <t xml:space="preserve"> any third party applet with no extra charges assuming that no licensing, testing, qualification &amp; integration fees are emposed by the third party supplier (BAP process to precede production phase)</t>
    </r>
  </si>
  <si>
    <t>2.9.24</t>
  </si>
  <si>
    <r>
      <t xml:space="preserve">The bidder shall anytime provide </t>
    </r>
    <r>
      <rPr>
        <b/>
        <sz val="10"/>
        <rFont val="Arial"/>
        <family val="2"/>
      </rPr>
      <t xml:space="preserve">support </t>
    </r>
    <r>
      <rPr>
        <sz val="10"/>
        <rFont val="Arial"/>
        <family val="2"/>
      </rPr>
      <t>to MIC1 for loading a third party applets via OTA with no extra charges  assuming that no licensing, testing, qualification &amp; integration fees are emposed by the third party supplier</t>
    </r>
  </si>
  <si>
    <t>2.9.23</t>
  </si>
  <si>
    <t>Third party applets</t>
  </si>
  <si>
    <r>
      <t xml:space="preserve">The bidder shall provide an XML for the </t>
    </r>
    <r>
      <rPr>
        <b/>
        <sz val="10"/>
        <rFont val="Arial"/>
        <family val="2"/>
      </rPr>
      <t>card profile</t>
    </r>
    <r>
      <rPr>
        <sz val="10"/>
        <rFont val="Arial"/>
        <family val="2"/>
      </rPr>
      <t xml:space="preserve"> to be loaded on MIC1 OTA platform as per the attached format</t>
    </r>
  </si>
  <si>
    <t>2.9.22</t>
  </si>
  <si>
    <r>
      <t xml:space="preserve">XML files shall be transfered to MIC1 servers through a secure protocol </t>
    </r>
    <r>
      <rPr>
        <b/>
        <sz val="10"/>
        <rFont val="Arial"/>
        <family val="2"/>
      </rPr>
      <t>sFTP</t>
    </r>
    <r>
      <rPr>
        <sz val="10"/>
        <rFont val="Arial"/>
        <family val="2"/>
      </rPr>
      <t xml:space="preserve"> </t>
    </r>
  </si>
  <si>
    <t>2.9.21</t>
  </si>
  <si>
    <r>
      <t xml:space="preserve">The bidder shall provide </t>
    </r>
    <r>
      <rPr>
        <b/>
        <sz val="10"/>
        <rFont val="Arial"/>
        <family val="2"/>
      </rPr>
      <t xml:space="preserve">OTA content </t>
    </r>
    <r>
      <rPr>
        <sz val="10"/>
        <rFont val="Arial"/>
        <family val="2"/>
      </rPr>
      <t xml:space="preserve">and </t>
    </r>
    <r>
      <rPr>
        <b/>
        <sz val="10"/>
        <rFont val="Arial"/>
        <family val="2"/>
      </rPr>
      <t xml:space="preserve">security XML files </t>
    </r>
    <r>
      <rPr>
        <sz val="10"/>
        <rFont val="Arial"/>
        <family val="2"/>
      </rPr>
      <t>as per the attached format along with .OUT file</t>
    </r>
  </si>
  <si>
    <t>2.9.20</t>
  </si>
  <si>
    <t>OTA XML files requirements</t>
  </si>
  <si>
    <r>
      <t>The bidder shall abide with MIC1 following</t>
    </r>
    <r>
      <rPr>
        <b/>
        <sz val="10"/>
        <rFont val="Arial"/>
        <family val="2"/>
      </rPr>
      <t xml:space="preserve"> process </t>
    </r>
    <r>
      <rPr>
        <sz val="10"/>
        <rFont val="Arial"/>
        <family val="2"/>
      </rPr>
      <t>for the definition of a new transport key:
 Any new key  should be divided into three parts. 
Key parts will be defined by 3 different custodians from MIC1 side 
Key parts should be loaded in the secure tool provided by the bidder (key parts should be hidden once entered) 
The tool shall generate a file including the keys
The file should be pgp encrypted then sent to the bidder to load it from his side on HSM</t>
    </r>
  </si>
  <si>
    <t>2.9.19</t>
  </si>
  <si>
    <r>
      <t>The bidder shall make sure that  the transport keys exchange is done</t>
    </r>
    <r>
      <rPr>
        <b/>
        <sz val="10"/>
        <rFont val="Arial"/>
        <family val="2"/>
      </rPr>
      <t xml:space="preserve"> without compromising </t>
    </r>
    <r>
      <rPr>
        <sz val="10"/>
        <rFont val="Arial"/>
        <family val="2"/>
      </rPr>
      <t>them to any single person from MIC1 and bidder side</t>
    </r>
  </si>
  <si>
    <t>2.9.18</t>
  </si>
  <si>
    <r>
      <t xml:space="preserve">The bidder shall describe the transport key </t>
    </r>
    <r>
      <rPr>
        <b/>
        <sz val="10"/>
        <rFont val="Arial"/>
        <family val="2"/>
      </rPr>
      <t xml:space="preserve">exchange process </t>
    </r>
  </si>
  <si>
    <t>2.9.17</t>
  </si>
  <si>
    <r>
      <t>The bidder shall provide a</t>
    </r>
    <r>
      <rPr>
        <b/>
        <sz val="10"/>
        <rFont val="Arial"/>
        <family val="2"/>
      </rPr>
      <t xml:space="preserve"> secure tool</t>
    </r>
    <r>
      <rPr>
        <sz val="10"/>
        <rFont val="Arial"/>
        <family val="2"/>
      </rPr>
      <t xml:space="preserve"> to define any new transport key</t>
    </r>
  </si>
  <si>
    <t>2.9.16</t>
  </si>
  <si>
    <r>
      <rPr>
        <b/>
        <sz val="10"/>
        <rFont val="Arial"/>
        <family val="2"/>
      </rPr>
      <t xml:space="preserve">No one </t>
    </r>
    <r>
      <rPr>
        <sz val="10"/>
        <rFont val="Arial"/>
        <family val="2"/>
      </rPr>
      <t xml:space="preserve">shall have </t>
    </r>
    <r>
      <rPr>
        <b/>
        <sz val="10"/>
        <rFont val="Arial"/>
        <family val="2"/>
      </rPr>
      <t>access</t>
    </r>
    <r>
      <rPr>
        <sz val="10"/>
        <rFont val="Arial"/>
        <family val="2"/>
      </rPr>
      <t xml:space="preserve"> to the transport keys on bidder's side</t>
    </r>
  </si>
  <si>
    <t>2.9.15</t>
  </si>
  <si>
    <r>
      <t xml:space="preserve">Transport keys shall be stored in </t>
    </r>
    <r>
      <rPr>
        <b/>
        <sz val="10"/>
        <rFont val="Arial"/>
        <family val="2"/>
      </rPr>
      <t>HSM</t>
    </r>
    <r>
      <rPr>
        <sz val="10"/>
        <rFont val="Arial"/>
        <family val="2"/>
      </rPr>
      <t xml:space="preserve"> on bidder's side</t>
    </r>
  </si>
  <si>
    <t>2.9.14</t>
  </si>
  <si>
    <t>AES</t>
  </si>
  <si>
    <t>2.9.13.5</t>
  </si>
  <si>
    <t>3DES in ECB mode</t>
  </si>
  <si>
    <t>2.9.13.4</t>
  </si>
  <si>
    <t>3DES in CBC mode</t>
  </si>
  <si>
    <t>2.9.13.3</t>
  </si>
  <si>
    <t>DES in ECB mode</t>
  </si>
  <si>
    <t>2.9.13.2</t>
  </si>
  <si>
    <t>DES in CBC mode</t>
  </si>
  <si>
    <t>2.9.13.1</t>
  </si>
  <si>
    <r>
      <t xml:space="preserve">Following transport key </t>
    </r>
    <r>
      <rPr>
        <b/>
        <sz val="10"/>
        <rFont val="Arial"/>
        <family val="2"/>
      </rPr>
      <t>algorithms</t>
    </r>
    <r>
      <rPr>
        <sz val="10"/>
        <rFont val="Arial"/>
        <family val="2"/>
      </rPr>
      <t xml:space="preserve"> shall be available:</t>
    </r>
  </si>
  <si>
    <t>2.9.13</t>
  </si>
  <si>
    <t>A4 and OTA transport keys requirements</t>
  </si>
  <si>
    <r>
      <t xml:space="preserve">The bidder shall inform MIC1 whenver a </t>
    </r>
    <r>
      <rPr>
        <b/>
        <sz val="10"/>
        <color indexed="8"/>
        <rFont val="Arial"/>
        <family val="2"/>
      </rPr>
      <t>new eSIM product</t>
    </r>
    <r>
      <rPr>
        <sz val="10"/>
        <color indexed="8"/>
        <rFont val="Arial"/>
        <family val="2"/>
      </rPr>
      <t xml:space="preserve"> is released</t>
    </r>
  </si>
  <si>
    <t>2.9.12</t>
  </si>
  <si>
    <r>
      <t xml:space="preserve">The bidder shall commit to </t>
    </r>
    <r>
      <rPr>
        <b/>
        <sz val="10"/>
        <color indexed="8"/>
        <rFont val="Arial"/>
        <family val="2"/>
      </rPr>
      <t xml:space="preserve">upgrade OS/HW/SW version </t>
    </r>
    <r>
      <rPr>
        <sz val="10"/>
        <color indexed="8"/>
        <rFont val="Arial"/>
        <family val="2"/>
      </rPr>
      <t xml:space="preserve">of the proposed SIM cards </t>
    </r>
    <r>
      <rPr>
        <b/>
        <sz val="10"/>
        <color indexed="8"/>
        <rFont val="Arial"/>
        <family val="2"/>
      </rPr>
      <t xml:space="preserve">once released </t>
    </r>
    <r>
      <rPr>
        <sz val="10"/>
        <color indexed="8"/>
        <rFont val="Arial"/>
        <family val="2"/>
      </rPr>
      <t xml:space="preserve">with </t>
    </r>
    <r>
      <rPr>
        <b/>
        <sz val="10"/>
        <color indexed="8"/>
        <rFont val="Arial"/>
        <family val="2"/>
      </rPr>
      <t>no extra charges</t>
    </r>
  </si>
  <si>
    <t>2.9.11</t>
  </si>
  <si>
    <r>
      <t xml:space="preserve">The bidder shall state the planned compliance with all upcoming </t>
    </r>
    <r>
      <rPr>
        <b/>
        <sz val="10"/>
        <color indexed="8"/>
        <rFont val="Arial"/>
        <family val="2"/>
      </rPr>
      <t>GlobalPlatform specification releases</t>
    </r>
    <r>
      <rPr>
        <sz val="10"/>
        <color indexed="8"/>
        <rFont val="Arial"/>
        <family val="2"/>
      </rPr>
      <t xml:space="preserve"> for the next </t>
    </r>
    <r>
      <rPr>
        <b/>
        <sz val="10"/>
        <color indexed="8"/>
        <rFont val="Arial"/>
        <family val="2"/>
      </rPr>
      <t>5 years</t>
    </r>
  </si>
  <si>
    <t>2.9.10</t>
  </si>
  <si>
    <r>
      <t xml:space="preserve">The bidder shall state the planned compliance with all upcoming </t>
    </r>
    <r>
      <rPr>
        <b/>
        <sz val="10"/>
        <color indexed="8"/>
        <rFont val="Arial"/>
        <family val="2"/>
      </rPr>
      <t>ETSI specification releases</t>
    </r>
    <r>
      <rPr>
        <sz val="10"/>
        <color indexed="8"/>
        <rFont val="Arial"/>
        <family val="2"/>
      </rPr>
      <t xml:space="preserve"> for the next </t>
    </r>
    <r>
      <rPr>
        <b/>
        <sz val="10"/>
        <color indexed="8"/>
        <rFont val="Arial"/>
        <family val="2"/>
      </rPr>
      <t>5 years</t>
    </r>
  </si>
  <si>
    <t>2.9.9</t>
  </si>
  <si>
    <r>
      <t xml:space="preserve">The bidder shall state the planned compliance with all upcoming </t>
    </r>
    <r>
      <rPr>
        <b/>
        <sz val="10"/>
        <color indexed="8"/>
        <rFont val="Arial"/>
        <family val="2"/>
      </rPr>
      <t>3GPP specification releases</t>
    </r>
    <r>
      <rPr>
        <sz val="10"/>
        <color indexed="8"/>
        <rFont val="Arial"/>
        <family val="2"/>
      </rPr>
      <t xml:space="preserve"> for the next </t>
    </r>
    <r>
      <rPr>
        <b/>
        <sz val="10"/>
        <color indexed="8"/>
        <rFont val="Arial"/>
        <family val="2"/>
      </rPr>
      <t>5 years</t>
    </r>
  </si>
  <si>
    <t>2.9.8</t>
  </si>
  <si>
    <r>
      <t xml:space="preserve">The bidder shall provide for the proposed eSIM a roadmap for at </t>
    </r>
    <r>
      <rPr>
        <b/>
        <sz val="10"/>
        <rFont val="Arial"/>
        <family val="2"/>
      </rPr>
      <t>least</t>
    </r>
    <r>
      <rPr>
        <sz val="10"/>
        <rFont val="Arial"/>
        <family val="2"/>
      </rPr>
      <t xml:space="preserve"> the next</t>
    </r>
    <r>
      <rPr>
        <b/>
        <sz val="10"/>
        <rFont val="Arial"/>
        <family val="2"/>
      </rPr>
      <t xml:space="preserve"> three years </t>
    </r>
  </si>
  <si>
    <t>2.9.7</t>
  </si>
  <si>
    <r>
      <t xml:space="preserve">The bidder shall provide information on the position of the proposed eSIM within the </t>
    </r>
    <r>
      <rPr>
        <b/>
        <sz val="10"/>
        <color indexed="8"/>
        <rFont val="Arial"/>
        <family val="2"/>
      </rPr>
      <t>standards</t>
    </r>
    <r>
      <rPr>
        <sz val="10"/>
        <color indexed="8"/>
        <rFont val="Arial"/>
        <family val="2"/>
      </rPr>
      <t xml:space="preserve"> landscape.</t>
    </r>
  </si>
  <si>
    <t>2.9.6</t>
  </si>
  <si>
    <r>
      <t>The bidder shall present the</t>
    </r>
    <r>
      <rPr>
        <b/>
        <sz val="10"/>
        <rFont val="Arial"/>
        <family val="2"/>
      </rPr>
      <t xml:space="preserve"> evolution roadmap</t>
    </r>
    <r>
      <rPr>
        <sz val="10"/>
        <rFont val="Arial"/>
        <family val="2"/>
      </rPr>
      <t xml:space="preserve"> of the proposed eSIM.</t>
    </r>
  </si>
  <si>
    <t>2.9.5</t>
  </si>
  <si>
    <t>Roadmap</t>
  </si>
  <si>
    <r>
      <t xml:space="preserve">The bidder shall advise if any </t>
    </r>
    <r>
      <rPr>
        <b/>
        <sz val="10"/>
        <rFont val="Arial"/>
        <family val="2"/>
      </rPr>
      <t>proprietary applet</t>
    </r>
    <r>
      <rPr>
        <sz val="10"/>
        <rFont val="Arial"/>
        <family val="2"/>
      </rPr>
      <t xml:space="preserve"> will be pre-loaded on the SIM cards. If yes, the bidder is asked to provide details about the applet and the reason for it.</t>
    </r>
  </si>
  <si>
    <t>2.9.4</t>
  </si>
  <si>
    <t>Applets requirements</t>
  </si>
  <si>
    <r>
      <t xml:space="preserve">The bidder shall take into consideration that the user must be able to store/update up to </t>
    </r>
    <r>
      <rPr>
        <b/>
        <sz val="10"/>
        <rFont val="Arial"/>
        <family val="2"/>
      </rPr>
      <t>400</t>
    </r>
    <r>
      <rPr>
        <sz val="10"/>
        <rFont val="Arial"/>
        <family val="2"/>
      </rPr>
      <t xml:space="preserve"> contacts on the SIM card</t>
    </r>
  </si>
  <si>
    <t>2.9.3</t>
  </si>
  <si>
    <r>
      <t xml:space="preserve">The bidder shall provide a document describing the </t>
    </r>
    <r>
      <rPr>
        <b/>
        <sz val="10"/>
        <rFont val="Arial"/>
        <family val="2"/>
      </rPr>
      <t>electrical profile</t>
    </r>
    <r>
      <rPr>
        <sz val="10"/>
        <rFont val="Arial"/>
        <family val="2"/>
      </rPr>
      <t xml:space="preserve"> of the proposed </t>
    </r>
    <r>
      <rPr>
        <b/>
        <sz val="10"/>
        <rFont val="Arial"/>
        <family val="2"/>
      </rPr>
      <t>eSIM</t>
    </r>
  </si>
  <si>
    <t>2.9.2</t>
  </si>
  <si>
    <r>
      <t xml:space="preserve">The </t>
    </r>
    <r>
      <rPr>
        <b/>
        <sz val="10"/>
        <rFont val="Arial"/>
        <family val="2"/>
      </rPr>
      <t>electrical profile</t>
    </r>
    <r>
      <rPr>
        <sz val="10"/>
        <rFont val="Arial"/>
        <family val="2"/>
      </rPr>
      <t xml:space="preserve"> of the eSIM shall be as per the attached current profile: </t>
    </r>
  </si>
  <si>
    <t>2.9.1</t>
  </si>
  <si>
    <t>Electrical profile requirements</t>
  </si>
  <si>
    <t>2.9</t>
  </si>
  <si>
    <t>2.8.3</t>
  </si>
  <si>
    <t>2.8.2</t>
  </si>
  <si>
    <t>2.8.1</t>
  </si>
  <si>
    <t>Proof of Concept</t>
  </si>
  <si>
    <t>2.8</t>
  </si>
  <si>
    <r>
      <t xml:space="preserve">The bidder shall provide the </t>
    </r>
    <r>
      <rPr>
        <b/>
        <sz val="10"/>
        <rFont val="Arial"/>
        <family val="2"/>
      </rPr>
      <t xml:space="preserve">scope of the work </t>
    </r>
    <r>
      <rPr>
        <sz val="10"/>
        <rFont val="Arial"/>
        <family val="2"/>
      </rPr>
      <t xml:space="preserve">to be performed by each of the third parties that contribute to the realization of the solution.   </t>
    </r>
  </si>
  <si>
    <t>2.7.3</t>
  </si>
  <si>
    <r>
      <t xml:space="preserve">The bidder shall </t>
    </r>
    <r>
      <rPr>
        <b/>
        <sz val="10"/>
        <rFont val="Arial"/>
        <family val="2"/>
      </rPr>
      <t>commit</t>
    </r>
    <r>
      <rPr>
        <sz val="10"/>
        <rFont val="Arial"/>
        <family val="2"/>
      </rPr>
      <t xml:space="preserve"> to deliver the solution according to the project plan.</t>
    </r>
  </si>
  <si>
    <t>2.7.2</t>
  </si>
  <si>
    <r>
      <t xml:space="preserve">The bidder shall provide MIC1 a </t>
    </r>
    <r>
      <rPr>
        <b/>
        <sz val="10"/>
        <rFont val="Arial"/>
        <family val="2"/>
      </rPr>
      <t>project plan</t>
    </r>
    <r>
      <rPr>
        <sz val="10"/>
        <rFont val="Arial"/>
        <family val="2"/>
      </rPr>
      <t xml:space="preserve"> detailing all the steps and durations for the implementation of the proposed eSIM solution including the activities that should be performed by third parties. This shall clearly present for MIC1 the readiness of the entire solution. In addition, the bidder shall provide a responsibility matrix associated to the entire solution project plan.</t>
    </r>
  </si>
  <si>
    <t>2.7.1</t>
  </si>
  <si>
    <t>Service delivery</t>
  </si>
  <si>
    <t>2.7</t>
  </si>
  <si>
    <t>MIC1 shall be able to mix and match between components (SM-DP+, SM-DS, entitlement server, websheet server, voucher server, eIM, etc.) from different vendors</t>
  </si>
  <si>
    <t>2.6.13</t>
  </si>
  <si>
    <t xml:space="preserve">The bidder shall provide quotation for additional profiles per step of 10K dynamic and adaptive profiles creation and download on any device (consumer primary, consumer secondary, consumer IoT, etc.) </t>
  </si>
  <si>
    <t>2.6.12</t>
  </si>
  <si>
    <t>The bidder shall provide quotation for 145K eSIM profiles creation and download on consumer primary devices</t>
  </si>
  <si>
    <t>2.6.11</t>
  </si>
  <si>
    <r>
      <t>The bidder shall include the</t>
    </r>
    <r>
      <rPr>
        <b/>
        <sz val="10"/>
        <color indexed="8"/>
        <rFont val="Arial"/>
        <family val="2"/>
      </rPr>
      <t xml:space="preserve"> cabling cost </t>
    </r>
    <r>
      <rPr>
        <sz val="10"/>
        <color indexed="8"/>
        <rFont val="Arial"/>
        <family val="2"/>
      </rPr>
      <t>within the platform, as well as towards existing MIC1 network infrastructure equipment</t>
    </r>
  </si>
  <si>
    <t>2.6.10</t>
  </si>
  <si>
    <t xml:space="preserve">The bidder shall provide the timeline for the HW delivery from the PO issuance </t>
  </si>
  <si>
    <t>2.6.9.2</t>
  </si>
  <si>
    <t>The bidder shall quote separately the cost of the HW</t>
  </si>
  <si>
    <t>2.6.9.1</t>
  </si>
  <si>
    <t>For the case when the proposed solution is partially hosted at MIC1's premises:</t>
  </si>
  <si>
    <t>2.6.9</t>
  </si>
  <si>
    <t>2.6.8.2</t>
  </si>
  <si>
    <t>2.6.8.1</t>
  </si>
  <si>
    <r>
      <t xml:space="preserve">The bidder shall quote separately and in details the features, licenses, HW expansions and integration services needed for </t>
    </r>
    <r>
      <rPr>
        <b/>
        <sz val="10"/>
        <rFont val="Arial"/>
        <family val="2"/>
      </rPr>
      <t>each</t>
    </r>
    <r>
      <rPr>
        <sz val="10"/>
        <rFont val="Arial"/>
        <family val="2"/>
      </rPr>
      <t xml:space="preserve"> </t>
    </r>
    <r>
      <rPr>
        <b/>
        <sz val="10"/>
        <rFont val="Arial"/>
        <family val="2"/>
      </rPr>
      <t>integration</t>
    </r>
    <r>
      <rPr>
        <sz val="10"/>
        <rFont val="Arial"/>
        <family val="2"/>
      </rPr>
      <t xml:space="preserve"> on MIC1 network nodes if such nodes are supplied by the bidder himself (Core, OSS/BSS, provisioning system, charging/billing system, etc.)  in order to support eSIM technology for the following options:</t>
    </r>
  </si>
  <si>
    <t>2.6.8</t>
  </si>
  <si>
    <t>2.6.7.2</t>
  </si>
  <si>
    <t>2.6.7.1</t>
  </si>
  <si>
    <r>
      <t xml:space="preserve">The bidder shall quote and provide the </t>
    </r>
    <r>
      <rPr>
        <b/>
        <sz val="10"/>
        <color indexed="8"/>
        <rFont val="Arial"/>
        <family val="2"/>
      </rPr>
      <t>timeline</t>
    </r>
    <r>
      <rPr>
        <sz val="10"/>
        <color indexed="8"/>
        <rFont val="Arial"/>
        <family val="2"/>
      </rPr>
      <t xml:space="preserve"> for the features listed as basic. The quotation should include the </t>
    </r>
    <r>
      <rPr>
        <b/>
        <sz val="10"/>
        <color indexed="8"/>
        <rFont val="Arial"/>
        <family val="2"/>
      </rPr>
      <t>cost</t>
    </r>
    <r>
      <rPr>
        <sz val="10"/>
        <color indexed="8"/>
        <rFont val="Arial"/>
        <family val="2"/>
      </rPr>
      <t xml:space="preserve"> of all HW, SW, licenses, features, integrations, and services needed for the following options:</t>
    </r>
  </si>
  <si>
    <t>2.6.7</t>
  </si>
  <si>
    <t>2.6.6.2</t>
  </si>
  <si>
    <t>2.6.6.1</t>
  </si>
  <si>
    <r>
      <t xml:space="preserve">The bidder shall quote and provide the </t>
    </r>
    <r>
      <rPr>
        <b/>
        <sz val="10"/>
        <color indexed="8"/>
        <rFont val="Arial"/>
        <family val="2"/>
      </rPr>
      <t>timeline</t>
    </r>
    <r>
      <rPr>
        <sz val="10"/>
        <color indexed="8"/>
        <rFont val="Arial"/>
        <family val="2"/>
      </rPr>
      <t xml:space="preserve"> for each of the features listed as optional separately. The quotation should include the </t>
    </r>
    <r>
      <rPr>
        <b/>
        <sz val="10"/>
        <color indexed="8"/>
        <rFont val="Arial"/>
        <family val="2"/>
      </rPr>
      <t>cost</t>
    </r>
    <r>
      <rPr>
        <sz val="10"/>
        <color indexed="8"/>
        <rFont val="Arial"/>
        <family val="2"/>
      </rPr>
      <t xml:space="preserve"> of all HW, SW, licenses, features, integrations, and services needed for the following options:</t>
    </r>
  </si>
  <si>
    <t>2.6.6</t>
  </si>
  <si>
    <t>2.6.5.2</t>
  </si>
  <si>
    <t>2.6.5.1</t>
  </si>
  <si>
    <r>
      <t xml:space="preserve">The bidder should provide the </t>
    </r>
    <r>
      <rPr>
        <b/>
        <sz val="10"/>
        <color indexed="8"/>
        <rFont val="Arial"/>
        <family val="2"/>
      </rPr>
      <t>timeline</t>
    </r>
    <r>
      <rPr>
        <sz val="10"/>
        <color indexed="8"/>
        <rFont val="Arial"/>
        <family val="2"/>
      </rPr>
      <t xml:space="preserve"> for the integration works needed for each integration point </t>
    </r>
    <r>
      <rPr>
        <b/>
        <sz val="10"/>
        <color indexed="8"/>
        <rFont val="Arial"/>
        <family val="2"/>
      </rPr>
      <t xml:space="preserve">separately </t>
    </r>
    <r>
      <rPr>
        <sz val="10"/>
        <color indexed="8"/>
        <rFont val="Arial"/>
        <family val="2"/>
      </rPr>
      <t>for the following options:</t>
    </r>
  </si>
  <si>
    <t>2.6.5</t>
  </si>
  <si>
    <t>2.6.4.2</t>
  </si>
  <si>
    <t>2.6.4.1</t>
  </si>
  <si>
    <r>
      <t xml:space="preserve">The bidder shall quote the </t>
    </r>
    <r>
      <rPr>
        <b/>
        <sz val="10"/>
        <color indexed="8"/>
        <rFont val="Arial"/>
        <family val="2"/>
      </rPr>
      <t>features,</t>
    </r>
    <r>
      <rPr>
        <sz val="10"/>
        <color indexed="8"/>
        <rFont val="Arial"/>
        <family val="2"/>
      </rPr>
      <t xml:space="preserve"> </t>
    </r>
    <r>
      <rPr>
        <b/>
        <sz val="10"/>
        <color indexed="8"/>
        <rFont val="Arial"/>
        <family val="2"/>
      </rPr>
      <t>licenses</t>
    </r>
    <r>
      <rPr>
        <sz val="10"/>
        <color indexed="8"/>
        <rFont val="Arial"/>
        <family val="2"/>
      </rPr>
      <t xml:space="preserve"> and </t>
    </r>
    <r>
      <rPr>
        <b/>
        <sz val="10"/>
        <color indexed="8"/>
        <rFont val="Arial"/>
        <family val="2"/>
      </rPr>
      <t>integration services</t>
    </r>
    <r>
      <rPr>
        <sz val="10"/>
        <color indexed="8"/>
        <rFont val="Arial"/>
        <family val="2"/>
      </rPr>
      <t xml:space="preserve"> needed for each integration point </t>
    </r>
    <r>
      <rPr>
        <b/>
        <sz val="10"/>
        <color indexed="8"/>
        <rFont val="Arial"/>
        <family val="2"/>
      </rPr>
      <t>separately</t>
    </r>
    <r>
      <rPr>
        <sz val="10"/>
        <color indexed="8"/>
        <rFont val="Arial"/>
        <family val="2"/>
      </rPr>
      <t xml:space="preserve"> taking into consideration following options:</t>
    </r>
  </si>
  <si>
    <t>2.6.4</t>
  </si>
  <si>
    <t>2.6.3.2</t>
  </si>
  <si>
    <t>2.6.3.1</t>
  </si>
  <si>
    <r>
      <t xml:space="preserve">The bidder should provide quotation for each </t>
    </r>
    <r>
      <rPr>
        <b/>
        <sz val="10"/>
        <color indexed="8"/>
        <rFont val="Arial"/>
        <family val="2"/>
      </rPr>
      <t>integration</t>
    </r>
    <r>
      <rPr>
        <sz val="10"/>
        <color indexed="8"/>
        <rFont val="Arial"/>
        <family val="2"/>
      </rPr>
      <t xml:space="preserve"> between each two components asked in the RFP for the following options:</t>
    </r>
  </si>
  <si>
    <t>2.6.3</t>
  </si>
  <si>
    <t>Any other integration point not listed above</t>
  </si>
  <si>
    <t>2.6.2.5</t>
  </si>
  <si>
    <t>Charging system while noting that current MIC1's Charging system is  supplied by Ericsson</t>
  </si>
  <si>
    <t>2.6.2.4</t>
  </si>
  <si>
    <t>Integration with provisioning system while noting that MIC1's provisioning is Tertio supplied by Evolving Systems</t>
  </si>
  <si>
    <t>2.6.2.3</t>
  </si>
  <si>
    <t>OSS/BSS integration while noting that MIC1's billing system is SingleView supplied by Intec</t>
  </si>
  <si>
    <t>2.6.2.2</t>
  </si>
  <si>
    <t>Core integration while noting that MIC1's Core network is supplied by Ericsson</t>
  </si>
  <si>
    <t>2.6.2.1</t>
  </si>
  <si>
    <r>
      <t xml:space="preserve">The bidder shall list all </t>
    </r>
    <r>
      <rPr>
        <b/>
        <sz val="10"/>
        <color indexed="8"/>
        <rFont val="Arial"/>
        <family val="2"/>
      </rPr>
      <t xml:space="preserve">integration points </t>
    </r>
    <r>
      <rPr>
        <sz val="10"/>
        <color indexed="8"/>
        <rFont val="Arial"/>
        <family val="2"/>
      </rPr>
      <t>for the proposed platform with MIC1 network (Core, OSS/BSS, provisioning system, charging/billing system, etc.)</t>
    </r>
  </si>
  <si>
    <t>2.6.2</t>
  </si>
  <si>
    <t>2.6.1.2</t>
  </si>
  <si>
    <t>2.6.1.1</t>
  </si>
  <si>
    <r>
      <t xml:space="preserve">The bidder shall provide </t>
    </r>
    <r>
      <rPr>
        <b/>
        <sz val="10"/>
        <color indexed="8"/>
        <rFont val="Arial"/>
        <family val="2"/>
      </rPr>
      <t>different quotations</t>
    </r>
    <r>
      <rPr>
        <sz val="10"/>
        <color indexed="8"/>
        <rFont val="Arial"/>
        <family val="2"/>
      </rPr>
      <t xml:space="preserve"> for the following setup </t>
    </r>
    <r>
      <rPr>
        <b/>
        <sz val="10"/>
        <color indexed="8"/>
        <rFont val="Arial"/>
        <family val="2"/>
      </rPr>
      <t>options:</t>
    </r>
  </si>
  <si>
    <t>2.6.1</t>
  </si>
  <si>
    <t>Quotation</t>
  </si>
  <si>
    <t>2.6</t>
  </si>
  <si>
    <t>2.5.8.2</t>
  </si>
  <si>
    <t>2.5.8.1</t>
  </si>
  <si>
    <r>
      <t xml:space="preserve">The bidder shall mention the </t>
    </r>
    <r>
      <rPr>
        <b/>
        <sz val="10"/>
        <rFont val="Arial"/>
        <family val="2"/>
      </rPr>
      <t>HW limit/capacity</t>
    </r>
    <r>
      <rPr>
        <sz val="10"/>
        <rFont val="Arial"/>
        <family val="2"/>
      </rPr>
      <t xml:space="preserve"> for the quoted system taking into consideration following options:</t>
    </r>
  </si>
  <si>
    <t>2.5.8</t>
  </si>
  <si>
    <t>2.5.7.2</t>
  </si>
  <si>
    <t>2.5.7.1</t>
  </si>
  <si>
    <r>
      <t xml:space="preserve">The system shall be </t>
    </r>
    <r>
      <rPr>
        <b/>
        <sz val="10"/>
        <rFont val="Arial"/>
        <family val="2"/>
      </rPr>
      <t>scalable</t>
    </r>
    <r>
      <rPr>
        <sz val="10"/>
        <rFont val="Arial"/>
        <family val="2"/>
      </rPr>
      <t xml:space="preserve"> in hardware and design to adapt to expected growth. It shall be possible to expand the solution further by simple addition of systems and licenses and not by completely swapping the equipment for the below options:</t>
    </r>
  </si>
  <si>
    <t>2.5.7</t>
  </si>
  <si>
    <t>2.5.6.2</t>
  </si>
  <si>
    <t>2.5.6.1</t>
  </si>
  <si>
    <r>
      <t xml:space="preserve">the bidder shall explain in details the </t>
    </r>
    <r>
      <rPr>
        <b/>
        <sz val="10"/>
        <rFont val="Arial"/>
        <family val="2"/>
      </rPr>
      <t>hardware expansion strategy</t>
    </r>
    <r>
      <rPr>
        <sz val="10"/>
        <rFont val="Arial"/>
        <family val="2"/>
      </rPr>
      <t xml:space="preserve"> per step of </t>
    </r>
    <r>
      <rPr>
        <b/>
        <sz val="10"/>
        <rFont val="Arial"/>
        <family val="2"/>
      </rPr>
      <t>100K profile provisioning and download</t>
    </r>
    <r>
      <rPr>
        <sz val="10"/>
        <rFont val="Arial"/>
        <family val="2"/>
      </rPr>
      <t xml:space="preserve"> and provide the corresponding </t>
    </r>
    <r>
      <rPr>
        <b/>
        <sz val="10"/>
        <rFont val="Arial"/>
        <family val="2"/>
      </rPr>
      <t>quotations</t>
    </r>
    <r>
      <rPr>
        <sz val="10"/>
        <rFont val="Arial"/>
        <family val="2"/>
      </rPr>
      <t xml:space="preserve"> and </t>
    </r>
    <r>
      <rPr>
        <b/>
        <sz val="10"/>
        <rFont val="Arial"/>
        <family val="2"/>
      </rPr>
      <t>timeline</t>
    </r>
    <r>
      <rPr>
        <sz val="10"/>
        <rFont val="Arial"/>
        <family val="2"/>
      </rPr>
      <t xml:space="preserve"> for the following options:</t>
    </r>
  </si>
  <si>
    <t>2.5.6</t>
  </si>
  <si>
    <t>100M profile provisioning and download</t>
  </si>
  <si>
    <t>2.5.5.5</t>
  </si>
  <si>
    <t>5M profile provisioning and download</t>
  </si>
  <si>
    <t>2.5.5.4</t>
  </si>
  <si>
    <t>1M profile provisioning and download</t>
  </si>
  <si>
    <t>2.5.5.3</t>
  </si>
  <si>
    <t>500K profile provisioning and download</t>
  </si>
  <si>
    <t>2.5.5.2</t>
  </si>
  <si>
    <t>100K profile provisioning and download</t>
  </si>
  <si>
    <t>2.5.5.1</t>
  </si>
  <si>
    <r>
      <rPr>
        <b/>
        <sz val="10"/>
        <color indexed="10"/>
        <rFont val="Arial"/>
        <family val="2"/>
      </rPr>
      <t>For the case when the proposed solution is partially hosted at MIC1's premises,</t>
    </r>
    <r>
      <rPr>
        <sz val="10"/>
        <rFont val="Arial"/>
        <family val="2"/>
      </rPr>
      <t xml:space="preserve"> the bidder shall provide different quotations for a HW capacity of:</t>
    </r>
  </si>
  <si>
    <t>2.5.5</t>
  </si>
  <si>
    <t>2.5.4.5</t>
  </si>
  <si>
    <t>2.5.4.4</t>
  </si>
  <si>
    <t>2.5.4.3</t>
  </si>
  <si>
    <t>2.5.4.2</t>
  </si>
  <si>
    <t>2.5.4.1</t>
  </si>
  <si>
    <r>
      <rPr>
        <b/>
        <sz val="10"/>
        <color indexed="10"/>
        <rFont val="Arial"/>
        <family val="2"/>
      </rPr>
      <t xml:space="preserve">For the case when the proposed solution is totally hosted on the cloud, </t>
    </r>
    <r>
      <rPr>
        <sz val="10"/>
        <rFont val="Arial"/>
        <family val="2"/>
      </rPr>
      <t>the bidder shall dimension and provide different quotations for a HW capacity of:</t>
    </r>
  </si>
  <si>
    <t>2.5.4</t>
  </si>
  <si>
    <t>2.5.3.2</t>
  </si>
  <si>
    <t>2.5.3.1</t>
  </si>
  <si>
    <r>
      <t xml:space="preserve">The bidder shall explain the licenses </t>
    </r>
    <r>
      <rPr>
        <b/>
        <sz val="10"/>
        <rFont val="Arial"/>
        <family val="2"/>
      </rPr>
      <t xml:space="preserve">expansion strategy per step of 100K profile provisioning and download </t>
    </r>
    <r>
      <rPr>
        <sz val="10"/>
        <rFont val="Arial"/>
        <family val="2"/>
      </rPr>
      <t xml:space="preserve">on </t>
    </r>
    <r>
      <rPr>
        <sz val="10"/>
        <rFont val="Arial"/>
        <family val="2"/>
      </rPr>
      <t>eSIM platform and provide the corresponding quotation and timeline taking into consideration below options:</t>
    </r>
  </si>
  <si>
    <t>2.5.3</t>
  </si>
  <si>
    <t>2.5.2.2</t>
  </si>
  <si>
    <t>2.5.2.1</t>
  </si>
  <si>
    <r>
      <t xml:space="preserve">The bidder shall quote for </t>
    </r>
    <r>
      <rPr>
        <b/>
        <sz val="10"/>
        <rFont val="Arial"/>
        <family val="2"/>
      </rPr>
      <t>10</t>
    </r>
    <r>
      <rPr>
        <b/>
        <sz val="10"/>
        <color indexed="8"/>
        <rFont val="Arial"/>
        <family val="2"/>
      </rPr>
      <t xml:space="preserve">0K profile provisioning and download </t>
    </r>
    <r>
      <rPr>
        <sz val="10"/>
        <color indexed="8"/>
        <rFont val="Arial"/>
        <family val="2"/>
      </rPr>
      <t>in terms of software configuration and licenses for</t>
    </r>
    <r>
      <rPr>
        <b/>
        <sz val="10"/>
        <color indexed="8"/>
        <rFont val="Arial"/>
        <family val="2"/>
      </rPr>
      <t xml:space="preserve"> </t>
    </r>
    <r>
      <rPr>
        <sz val="10"/>
        <color indexed="8"/>
        <rFont val="Arial"/>
        <family val="2"/>
      </rPr>
      <t>eSIM solution taking into consideration below options:</t>
    </r>
  </si>
  <si>
    <t>2.5.2</t>
  </si>
  <si>
    <t>2.5.1.2</t>
  </si>
  <si>
    <t>2.5.1.1</t>
  </si>
  <si>
    <r>
      <t xml:space="preserve">The bidder shall explain all possible </t>
    </r>
    <r>
      <rPr>
        <b/>
        <sz val="10"/>
        <rFont val="Arial"/>
        <family val="2"/>
      </rPr>
      <t>licensing</t>
    </r>
    <r>
      <rPr>
        <sz val="10"/>
        <rFont val="Arial"/>
        <family val="2"/>
      </rPr>
      <t xml:space="preserve"> </t>
    </r>
    <r>
      <rPr>
        <b/>
        <sz val="10"/>
        <rFont val="Arial"/>
        <family val="2"/>
      </rPr>
      <t>models</t>
    </r>
    <r>
      <rPr>
        <sz val="10"/>
        <rFont val="Arial"/>
        <family val="2"/>
      </rPr>
      <t xml:space="preserve"> and provide the corresponding quotation for each model taking into consideration below options:</t>
    </r>
  </si>
  <si>
    <t>2.5.1</t>
  </si>
  <si>
    <t>Dimensioning requirements</t>
  </si>
  <si>
    <t>2.5</t>
  </si>
  <si>
    <r>
      <t xml:space="preserve">The bidder shall list the use cases that will </t>
    </r>
    <r>
      <rPr>
        <b/>
        <sz val="10"/>
        <rFont val="Arial"/>
        <family val="2"/>
      </rPr>
      <t>not</t>
    </r>
    <r>
      <rPr>
        <sz val="10"/>
        <rFont val="Arial"/>
        <family val="2"/>
      </rPr>
      <t xml:space="preserve"> be supported in case any of the components are hosted locally</t>
    </r>
  </si>
  <si>
    <t>2.4.3</t>
  </si>
  <si>
    <r>
      <t xml:space="preserve"> If yes, the bidder shall list the </t>
    </r>
    <r>
      <rPr>
        <b/>
        <sz val="10"/>
        <color indexed="8"/>
        <rFont val="Arial"/>
        <family val="2"/>
      </rPr>
      <t>drawbacks</t>
    </r>
    <r>
      <rPr>
        <sz val="10"/>
        <color indexed="8"/>
        <rFont val="Arial"/>
        <family val="2"/>
      </rPr>
      <t xml:space="preserve"> of hosting each component of the solution locally</t>
    </r>
  </si>
  <si>
    <t>2.4.2.1</t>
  </si>
  <si>
    <r>
      <t xml:space="preserve">The bidder shall advise if a part of the solution can be hosted in </t>
    </r>
    <r>
      <rPr>
        <b/>
        <sz val="10"/>
        <rFont val="Arial"/>
        <family val="2"/>
      </rPr>
      <t xml:space="preserve">MIC1 premises. </t>
    </r>
    <r>
      <rPr>
        <sz val="10"/>
        <rFont val="Arial"/>
        <family val="2"/>
      </rPr>
      <t>(i.e. the entitlement server, eIM for consumer ioT use case, etc.)</t>
    </r>
  </si>
  <si>
    <t>2.4.2</t>
  </si>
  <si>
    <r>
      <t xml:space="preserve">The bidder shall advise if the proposed solution is </t>
    </r>
    <r>
      <rPr>
        <b/>
        <sz val="10"/>
        <rFont val="Arial"/>
        <family val="2"/>
      </rPr>
      <t>cloud-based.</t>
    </r>
  </si>
  <si>
    <t>2.4.1</t>
  </si>
  <si>
    <t>Solution hosting</t>
  </si>
  <si>
    <t>2.4</t>
  </si>
  <si>
    <r>
      <t xml:space="preserve">The bidder should state any </t>
    </r>
    <r>
      <rPr>
        <b/>
        <sz val="10"/>
        <rFont val="Arial"/>
        <family val="2"/>
      </rPr>
      <t>deviation</t>
    </r>
    <r>
      <rPr>
        <sz val="10"/>
        <rFont val="Arial"/>
        <family val="2"/>
      </rPr>
      <t xml:space="preserve"> from the GSMA specs for each feature. The document describing the deviation from GSMA specs will be binding to the bidder and any other deviation discovered during execution will be subject to a penalty of (procurement to state the penalty here)….</t>
    </r>
  </si>
  <si>
    <t>2.3.3</t>
  </si>
  <si>
    <r>
      <t xml:space="preserve">The bidder should state the </t>
    </r>
    <r>
      <rPr>
        <b/>
        <sz val="10"/>
        <rFont val="Arial"/>
        <family val="2"/>
      </rPr>
      <t>release</t>
    </r>
    <r>
      <rPr>
        <sz val="10"/>
        <rFont val="Arial"/>
        <family val="2"/>
      </rPr>
      <t xml:space="preserve"> of the feature (basic or optional) offered, and its compliance with the corresponding GSMA specs. This is a killer point. </t>
    </r>
  </si>
  <si>
    <t>2.3.2</t>
  </si>
  <si>
    <r>
      <t xml:space="preserve">The features offered should have the </t>
    </r>
    <r>
      <rPr>
        <b/>
        <sz val="10"/>
        <rFont val="Arial"/>
        <family val="2"/>
      </rPr>
      <t>latest</t>
    </r>
    <r>
      <rPr>
        <sz val="10"/>
        <rFont val="Arial"/>
        <family val="2"/>
      </rPr>
      <t xml:space="preserve"> commercial release deployed by the bidder. In the negative case (not possible to offer the latest release), an explanation should be offered. This is a killer point.</t>
    </r>
  </si>
  <si>
    <t>2.3.1</t>
  </si>
  <si>
    <t>Service requirements</t>
  </si>
  <si>
    <t>2.3</t>
  </si>
  <si>
    <r>
      <t>The bidder shall provide and quote separately a</t>
    </r>
    <r>
      <rPr>
        <b/>
        <sz val="10"/>
        <rFont val="Arial"/>
        <family val="2"/>
      </rPr>
      <t xml:space="preserve"> test bed </t>
    </r>
    <r>
      <rPr>
        <sz val="10"/>
        <rFont val="Arial"/>
        <family val="2"/>
      </rPr>
      <t>that has the same features and capabilities (but with the minimum capacity) as the real live platform</t>
    </r>
  </si>
  <si>
    <t>2.2.12</t>
  </si>
  <si>
    <r>
      <t xml:space="preserve">The bidder shall provide and quote as optional </t>
    </r>
    <r>
      <rPr>
        <b/>
        <sz val="10"/>
        <rFont val="Arial"/>
        <family val="2"/>
      </rPr>
      <t xml:space="preserve">5 test devices with embedded SIM </t>
    </r>
    <r>
      <rPr>
        <sz val="10"/>
        <rFont val="Arial"/>
        <family val="2"/>
      </rPr>
      <t>to perform the E2E validation and acceptance</t>
    </r>
  </si>
  <si>
    <t>2.2.11</t>
  </si>
  <si>
    <t>Network Services + Marketing</t>
  </si>
  <si>
    <r>
      <t>The bidder shall provide and quote as optional the</t>
    </r>
    <r>
      <rPr>
        <b/>
        <sz val="10"/>
        <rFont val="Arial"/>
        <family val="2"/>
      </rPr>
      <t xml:space="preserve"> eSIM activation on Android secondary devices &amp; Wearables </t>
    </r>
    <r>
      <rPr>
        <sz val="10"/>
        <rFont val="Arial"/>
        <family val="2"/>
      </rPr>
      <t>(like Samsung Watch, Huawei Watch, etc.)</t>
    </r>
  </si>
  <si>
    <t>2.2.10</t>
  </si>
  <si>
    <r>
      <t>The bidder shall provide and quote as optional the</t>
    </r>
    <r>
      <rPr>
        <b/>
        <sz val="10"/>
        <rFont val="Arial"/>
        <family val="2"/>
      </rPr>
      <t xml:space="preserve"> eSIM activation on Apple secondary devices</t>
    </r>
    <r>
      <rPr>
        <sz val="10"/>
        <rFont val="Arial"/>
        <family val="2"/>
      </rPr>
      <t xml:space="preserve"> </t>
    </r>
    <r>
      <rPr>
        <b/>
        <sz val="10"/>
        <rFont val="Arial"/>
        <family val="2"/>
      </rPr>
      <t>(</t>
    </r>
    <r>
      <rPr>
        <sz val="10"/>
        <rFont val="Arial"/>
        <family val="2"/>
      </rPr>
      <t>like Apple Watch)</t>
    </r>
  </si>
  <si>
    <t>2.2.9</t>
  </si>
  <si>
    <r>
      <t>The bidder shall provide and quote as optional the</t>
    </r>
    <r>
      <rPr>
        <b/>
        <sz val="10"/>
        <rFont val="Arial"/>
        <family val="2"/>
      </rPr>
      <t xml:space="preserve"> eSIM  Transfer on Samsung/Android devices</t>
    </r>
    <r>
      <rPr>
        <sz val="10"/>
        <rFont val="Arial"/>
        <family val="2"/>
      </rPr>
      <t xml:space="preserve"> devices through entitlement server</t>
    </r>
  </si>
  <si>
    <t>2.2.8</t>
  </si>
  <si>
    <r>
      <t xml:space="preserve">The bidder shall provide and quote as optional the </t>
    </r>
    <r>
      <rPr>
        <b/>
        <sz val="10"/>
        <rFont val="Arial"/>
        <family val="2"/>
      </rPr>
      <t>eSIM  Transfer on Apple devices (Primary devices such as iPhone, iPad)</t>
    </r>
    <r>
      <rPr>
        <sz val="10"/>
        <rFont val="Arial"/>
        <family val="2"/>
      </rPr>
      <t xml:space="preserve"> through entitlement server</t>
    </r>
  </si>
  <si>
    <t>2.2.7</t>
  </si>
  <si>
    <r>
      <rPr>
        <sz val="10"/>
        <rFont val="Arial"/>
        <family val="2"/>
      </rPr>
      <t xml:space="preserve">The bidder shall provide and quote as optional </t>
    </r>
    <r>
      <rPr>
        <b/>
        <sz val="10"/>
        <rFont val="Arial"/>
        <family val="2"/>
      </rPr>
      <t>one</t>
    </r>
    <r>
      <rPr>
        <sz val="10"/>
        <rFont val="Arial"/>
        <family val="2"/>
      </rPr>
      <t xml:space="preserve"> </t>
    </r>
    <r>
      <rPr>
        <b/>
        <sz val="10"/>
        <rFont val="Arial"/>
        <family val="2"/>
      </rPr>
      <t>service layer</t>
    </r>
    <r>
      <rPr>
        <sz val="10"/>
        <rFont val="Arial"/>
        <family val="2"/>
      </rPr>
      <t xml:space="preserve"> in charge of the full orchestration and  provisioning of MNO systems (HLR, BSS, etc.) facilitating the onboarding of new devices and services and reducing TTM as much as possible</t>
    </r>
  </si>
  <si>
    <t>2.2.6</t>
  </si>
  <si>
    <r>
      <rPr>
        <sz val="10"/>
        <rFont val="Arial"/>
        <family val="2"/>
      </rPr>
      <t xml:space="preserve">The bidder shall provide and quote as optional the </t>
    </r>
    <r>
      <rPr>
        <b/>
        <sz val="10"/>
        <rFont val="Arial"/>
        <family val="2"/>
      </rPr>
      <t>Consumer IoT use cases</t>
    </r>
  </si>
  <si>
    <t>2.2.5</t>
  </si>
  <si>
    <r>
      <t xml:space="preserve">The bidder shall provide and quote as optional the </t>
    </r>
    <r>
      <rPr>
        <b/>
        <sz val="10"/>
        <rFont val="Arial"/>
        <family val="2"/>
      </rPr>
      <t xml:space="preserve">generic QR code </t>
    </r>
    <r>
      <rPr>
        <sz val="10"/>
        <rFont val="Arial"/>
        <family val="2"/>
      </rPr>
      <t>for onboarding new comers (at airport, etc.)</t>
    </r>
  </si>
  <si>
    <t>2.2.4</t>
  </si>
  <si>
    <r>
      <t xml:space="preserve">The bidder shall provide and quote as optional </t>
    </r>
    <r>
      <rPr>
        <b/>
        <sz val="10"/>
        <rFont val="Arial"/>
        <family val="2"/>
      </rPr>
      <t>eKYC solution</t>
    </r>
    <r>
      <rPr>
        <sz val="10"/>
        <rFont val="Arial"/>
        <family val="2"/>
      </rPr>
      <t xml:space="preserve"> to on-board new eSIM users digitally</t>
    </r>
  </si>
  <si>
    <t>2.2.3</t>
  </si>
  <si>
    <t>Embedded within MNO selfcare app</t>
  </si>
  <si>
    <t>2.2.2.2</t>
  </si>
  <si>
    <t xml:space="preserve">Network Services + Marketing </t>
  </si>
  <si>
    <t>Standalone mobile app</t>
  </si>
  <si>
    <t>2.2.2.1</t>
  </si>
  <si>
    <r>
      <t xml:space="preserve">The bidder shall provide and quote as optional the activation through </t>
    </r>
    <r>
      <rPr>
        <b/>
        <sz val="10"/>
        <rFont val="Arial"/>
        <family val="2"/>
      </rPr>
      <t>carrier app</t>
    </r>
  </si>
  <si>
    <t>2.2.2</t>
  </si>
  <si>
    <t>Alternative SM-DS</t>
  </si>
  <si>
    <t>2.2.1.2</t>
  </si>
  <si>
    <t>Integration with Root GSMA SM-DS</t>
  </si>
  <si>
    <t>2.2.1.1</t>
  </si>
  <si>
    <r>
      <rPr>
        <sz val="10"/>
        <rFont val="Arial"/>
        <family val="2"/>
      </rPr>
      <t xml:space="preserve">The bidder shall provide and quote as optional the </t>
    </r>
    <r>
      <rPr>
        <b/>
        <sz val="10"/>
        <rFont val="Arial"/>
        <family val="2"/>
      </rPr>
      <t>Discovery Service (SM-DS)</t>
    </r>
  </si>
  <si>
    <t>2.2.1</t>
  </si>
  <si>
    <t>Optional features</t>
  </si>
  <si>
    <t>2.2</t>
  </si>
  <si>
    <r>
      <t xml:space="preserve">The bidder shall provide and quote separately </t>
    </r>
    <r>
      <rPr>
        <b/>
        <sz val="10"/>
        <rFont val="Arial"/>
        <family val="2"/>
      </rPr>
      <t>digital</t>
    </r>
    <r>
      <rPr>
        <sz val="10"/>
        <rFont val="Arial"/>
        <family val="2"/>
      </rPr>
      <t xml:space="preserve"> </t>
    </r>
    <r>
      <rPr>
        <b/>
        <sz val="10"/>
        <rFont val="Arial"/>
        <family val="2"/>
      </rPr>
      <t xml:space="preserve">voucher/eVoucher management system </t>
    </r>
    <r>
      <rPr>
        <sz val="10"/>
        <rFont val="Arial"/>
        <family val="2"/>
      </rPr>
      <t>for eSIM profile activation on consumer devices</t>
    </r>
  </si>
  <si>
    <t>2.1.3</t>
  </si>
  <si>
    <t>eUICC capabilities (consumer / consumer IoT)</t>
  </si>
  <si>
    <t>2.1.2.2</t>
  </si>
  <si>
    <t>Device capabilties (4G/5G/ etc.)</t>
  </si>
  <si>
    <t>2.1.2.1</t>
  </si>
  <si>
    <r>
      <t xml:space="preserve">The bidder shall provide and quote separately </t>
    </r>
    <r>
      <rPr>
        <b/>
        <sz val="10"/>
        <rFont val="Arial"/>
        <family val="2"/>
      </rPr>
      <t xml:space="preserve">dynamic and adaptive eSIM profile generation/download </t>
    </r>
    <r>
      <rPr>
        <sz val="10"/>
        <rFont val="Arial"/>
        <family val="2"/>
      </rPr>
      <t>based on:</t>
    </r>
  </si>
  <si>
    <t>2.1.2</t>
  </si>
  <si>
    <r>
      <t xml:space="preserve">The eSIM solution shall support as basic feature </t>
    </r>
    <r>
      <rPr>
        <b/>
        <sz val="10"/>
        <rFont val="Arial"/>
        <family val="2"/>
      </rPr>
      <t>consumer</t>
    </r>
    <r>
      <rPr>
        <sz val="10"/>
        <rFont val="Arial"/>
        <family val="2"/>
      </rPr>
      <t xml:space="preserve"> use cases on primary devices via physical voucher (plastic)</t>
    </r>
  </si>
  <si>
    <t>2.1.1</t>
  </si>
  <si>
    <t>Basic features</t>
  </si>
  <si>
    <t>2.1</t>
  </si>
  <si>
    <t>Total Grade per vendor (over 100) for Technical Requirements (O)</t>
  </si>
  <si>
    <t>Total Grade per vendor (over 100) for Technical Requirements (M)</t>
  </si>
  <si>
    <t>Sites Build</t>
  </si>
  <si>
    <t>The bidder shall provide a detailed calculation of power consumption, power supply, weight, and heat distribution.</t>
  </si>
  <si>
    <t>3.11.7</t>
  </si>
  <si>
    <t>The rack shall be connected to 2 alternative power supplies.</t>
  </si>
  <si>
    <t>3.11.6</t>
  </si>
  <si>
    <t xml:space="preserve">Redundant Power Supplies shall be supported in all components and must be included in the proposed solution. In case a component has no redundant power supply, a static switch should be provided. </t>
  </si>
  <si>
    <t>3.11.5</t>
  </si>
  <si>
    <t xml:space="preserve">Compliance to MIC1 Standard "27 11 26 - Communications Rack Mounted Power Protection and Power Strips_1707"
</t>
  </si>
  <si>
    <t>3.11.4</t>
  </si>
  <si>
    <t xml:space="preserve">Compliance to MIC1 Standard "27 11 16 - Communications Cabinets, Racks, Frames, and Enclosures_23.08"
</t>
  </si>
  <si>
    <t>3.11.3</t>
  </si>
  <si>
    <t>Rack frame shall be grounded to the nearest earth bar with a 16mm² PVC insulated yellow/green earth cable</t>
  </si>
  <si>
    <t>3.11.2</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</si>
  <si>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</si>
  <si>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3.11.1</t>
  </si>
  <si>
    <r>
      <t>Electrical Requirements</t>
    </r>
    <r>
      <rPr>
        <b/>
        <sz val="10"/>
        <color indexed="10"/>
        <rFont val="Arial"/>
        <family val="2"/>
      </rPr>
      <t xml:space="preserve"> (applicable only if platform will be partially hosted on premises)</t>
    </r>
  </si>
  <si>
    <t>NAC</t>
  </si>
  <si>
    <t>The bidder shall advise if any future modification on the eSIM (RFM or RAM) will be performed by MIC1's OTA platform</t>
  </si>
  <si>
    <t>3.10.46</t>
  </si>
  <si>
    <t>For eSIM provisioning, CSP would need an eSIM Server to generate the SIM info including ICCID which can be downloaded and provisioned in the CSP network by IT or through Entitlement server. For this MIC1 HLR and HSS follow the GSMA TS.43 standard.</t>
  </si>
  <si>
    <t>3.10.45</t>
  </si>
  <si>
    <t>The bidder should provide the reporting and analytics capabilities (data on device usage,…)</t>
  </si>
  <si>
    <t>3.10.44</t>
  </si>
  <si>
    <t>The bidder should specify the device management capabilities (remote device monitoring, troubleshooting, policy enforcement, remote lock, SIM swap prevention, SIM lifecycle management…)</t>
  </si>
  <si>
    <t>3.10.43</t>
  </si>
  <si>
    <t>The eSIM solution should adhere to relevant industry standards and protocols, such as GSMA SGP.02, ETSI TS 103 383, and ISO 7816, ensuring compatibility and interoperability across the ecosystem. It should support the required security measures, Authentication mechanisms, and encryption standards necessary for secure communication and data exchange between different components and entities.</t>
  </si>
  <si>
    <t>3.10.42</t>
  </si>
  <si>
    <t>The bidder shall clearly describe any deviation from the GSMA specifications / standards for the remote provisioning of eSIM for Consumer model</t>
  </si>
  <si>
    <t>3.10.41</t>
  </si>
  <si>
    <t>The eSIM solution should be compatible with a variety of device manufacturers, including popular smartphone brands, IoT device manufacturers, and other connected devices. It should support the necessary interfaces, profiles, and specifications to ensure proper functioning and provisioning of eSIMs in devices from different manufacturers.</t>
  </si>
  <si>
    <t>3.10.40</t>
  </si>
  <si>
    <t xml:space="preserve">The bidder shall provide references for eSIM Provisioning and Authentication for all devices (apple, android, etc.), using Ericsson Platform. </t>
  </si>
  <si>
    <t>3.10.39</t>
  </si>
  <si>
    <t xml:space="preserve">The bidder shall provide references for eSIM Provisioning platform for Consumer Model with Ericsson Core </t>
  </si>
  <si>
    <t>3.10.38</t>
  </si>
  <si>
    <t>The bidder shall confirm the possibility to include the STK functionality (provide Value Added Services and interactive menus directly to the subscriber device through the eSIM)</t>
  </si>
  <si>
    <t>3.10.37</t>
  </si>
  <si>
    <t>The bidder shall provide eSIM feature specification document</t>
  </si>
  <si>
    <t>3.10.36</t>
  </si>
  <si>
    <t>The bidder shall provide eSIM memory architecture specification</t>
  </si>
  <si>
    <t>3.10.35</t>
  </si>
  <si>
    <t>For 5G, bidder should support 5G AKA and EAP AKA Authentication standards which are the Authentication methods supported in MIC1 HLR/HSS/ARPF</t>
  </si>
  <si>
    <t>3.10.34</t>
  </si>
  <si>
    <t xml:space="preserve">The bidder should support EPS AKA (according to 3GPP standards 3GPP TS 33.401), IMS AKA, GAA / GBA (3GPP TS 33.220) and SIP digest Authentication standards which are the Authentication methods supported in MIC1 HLR/HSS/ARPF </t>
  </si>
  <si>
    <t>3.10.33</t>
  </si>
  <si>
    <t>The bidder shall provide the function set used when generating quintets for a subscriber. Is it the SAGEs MILENAGE standard function set?</t>
  </si>
  <si>
    <t>3.10.32</t>
  </si>
  <si>
    <t>ri and ci should be according to the 3GPP standards TS 33.102, 31.102, 33.106</t>
  </si>
  <si>
    <t>3.10.31</t>
  </si>
  <si>
    <t>OPc shall be computed within eUICC. OP itself should be stored within the eUICC</t>
  </si>
  <si>
    <t>3.10.30</t>
  </si>
  <si>
    <t>Ki in the output file shall be encrypted with the transport key</t>
  </si>
  <si>
    <t>3.10.29</t>
  </si>
  <si>
    <t>The bidder shall advise on the length of the A4 Key.
Length of AES A4 key can be 16, 24 or 32 bytes (128, 192 &amp; 256 bits)</t>
  </si>
  <si>
    <t>3.10.28</t>
  </si>
  <si>
    <t>The bidder shall provide a detailed description of the A4 Algorithm used for the encryption of the Subscriber Authentication Key (Ki)</t>
  </si>
  <si>
    <t>3.10.27</t>
  </si>
  <si>
    <t>The bidder shall confirm that all Algorithms are available: DES, 3DES and AES.</t>
  </si>
  <si>
    <t>3.10.26</t>
  </si>
  <si>
    <t>The bidder shall provide which Algorithms are used: AES, 3GPP AKA, COMP128, SHA, RSA</t>
  </si>
  <si>
    <t>3.10.25</t>
  </si>
  <si>
    <t>The bidder shall describe how the device will connect to MIC1 network, in order to load the SIM Card profile</t>
  </si>
  <si>
    <t>3.10.24</t>
  </si>
  <si>
    <t>The bidder shall provide a technical description of all the interfaces and protocols used in the proposed eSIM solution</t>
  </si>
  <si>
    <t>3.10.23</t>
  </si>
  <si>
    <t xml:space="preserve">The bidder shall provide references for eSIM implementation in Ericsson Core network (2G/3G/4G/5G) and IMS network. Specify the SW release version </t>
  </si>
  <si>
    <t>3.10.22</t>
  </si>
  <si>
    <t>The bidder shall describe how the device will connect to MIC1 network, in order to load the SIM profile including call flows with detailed message.</t>
  </si>
  <si>
    <t>3.10.21</t>
  </si>
  <si>
    <t>The bidder shall advise on the Connectivity parameters (for example SMS-C address) required by the eUICC to open a communication channel (for example SMS, HTTPs) on a dedicated network.</t>
  </si>
  <si>
    <t>3.10.20</t>
  </si>
  <si>
    <t>The bidder shall provide a high level technical description of the proposed eSIM solution detailing all the functional entities of the solution.</t>
  </si>
  <si>
    <t>3.10.19</t>
  </si>
  <si>
    <t>The bidder shall provide reference of the entitlement server integration with Ericsson Core network.</t>
  </si>
  <si>
    <t>3.10.18</t>
  </si>
  <si>
    <t>The bidder shall provide all the eSIM capabilities over the normal physical SIM</t>
  </si>
  <si>
    <t>3.10.17</t>
  </si>
  <si>
    <t>the bidder shall provide detailed Apple device Authentication Call flows.</t>
  </si>
  <si>
    <t>3.10.16</t>
  </si>
  <si>
    <t>The bidder shall provide detailed eSIM Authentication call flows.</t>
  </si>
  <si>
    <t>3.10.15</t>
  </si>
  <si>
    <t>The bidder shall provide a detailed explanation of the eSIM Authentication</t>
  </si>
  <si>
    <t>3.10.14</t>
  </si>
  <si>
    <t>The bidder shall clarify the eUICC Authentication procedure used on IMS network.</t>
  </si>
  <si>
    <t>3.10.13</t>
  </si>
  <si>
    <t>The bidder shall provide a detailed explanation of the eUICC Authentication</t>
  </si>
  <si>
    <t>3.10.12</t>
  </si>
  <si>
    <t>The bidder shall provide eSIM architecture (Consumer model) along with its connections &amp; interfaces with MIC1 Core network</t>
  </si>
  <si>
    <t>3.10.11</t>
  </si>
  <si>
    <t>The eSIM solution should support VoLTE technology</t>
  </si>
  <si>
    <t>3.10.10</t>
  </si>
  <si>
    <t>The bidder shall advise if any security measurements should be taken on MIC1's Core network (SGSN, GGSN, ...)</t>
  </si>
  <si>
    <t>3.10.9</t>
  </si>
  <si>
    <t>The bidder shall advise if any proprietary protocol is being used within the proposed solution. If yes, the bidder to provide details and protocol specs.</t>
  </si>
  <si>
    <t>3.10.8</t>
  </si>
  <si>
    <t>The eSIM solution should be interoperable with MIC1 Core network (Ericsson CS and PS Core nodes)</t>
  </si>
  <si>
    <t>3.10.7</t>
  </si>
  <si>
    <t>The bidder shall list all the pre-requisite features that need to be supported by MIC1's IMS Core for integration of all requested use cases (SIM forking, One-Number feature, etc.)</t>
  </si>
  <si>
    <t>3.10.6</t>
  </si>
  <si>
    <t>The bidder shall list all the pre-requisite features that need to be supported by MIC1's Core for integration</t>
  </si>
  <si>
    <t>3.10.5</t>
  </si>
  <si>
    <t>The bidder shall provide technical description and requirements for the integration with IMS network (if applicable)</t>
  </si>
  <si>
    <t>3.10.4</t>
  </si>
  <si>
    <t xml:space="preserve">The bidder shall provide technical description for the integration with MIC1 Core network (HLR, HSS, AUC, GGSN, SGSN, MME, SMS-C …) </t>
  </si>
  <si>
    <t>3.10.3</t>
  </si>
  <si>
    <t>The bidder shall describe the difference between USIM and eSIM from AuC point of view</t>
  </si>
  <si>
    <t>3.10.2</t>
  </si>
  <si>
    <t>The bidder shall describe the difference between USIM and eSIM from Core Network point of view</t>
  </si>
  <si>
    <t>3.10.1</t>
  </si>
  <si>
    <t>Network Architecture Requirements</t>
  </si>
  <si>
    <t>3.10</t>
  </si>
  <si>
    <t>TIN</t>
  </si>
  <si>
    <t xml:space="preserve">The bidder shall provide any missing equipment or item (passive or active) noticed during the integration and implementation phase of the proposed solution in MIC1 network (even after the BoM agreement). </t>
  </si>
  <si>
    <t>3.9.7</t>
  </si>
  <si>
    <t xml:space="preserve">The bidder is responsible to provide an accurate traffic forecast for all the connections in order for MIC1 to dimension the network capacity accordingly. </t>
  </si>
  <si>
    <t>3.9.6</t>
  </si>
  <si>
    <t>The bidder is responsible for the supply and the deployment of the cables needed to connect his solution to MIC1 IP Network, the cabling is to be done inside the data center between the bidder's solution and MIC1 routers (30m distance)</t>
  </si>
  <si>
    <t>3.9.5</t>
  </si>
  <si>
    <t>The bidder is responsible to provide a network security design for his solution such as traffic separation into multiple VPN groups etc.</t>
  </si>
  <si>
    <t>3.9.4</t>
  </si>
  <si>
    <t>The bidder is responsible to aggregate all the traffic connections by providing his own switches and connect to MIC1 IP Network using the less possible ports.</t>
  </si>
  <si>
    <t>3.9.3</t>
  </si>
  <si>
    <r>
      <t>The</t>
    </r>
    <r>
      <rPr>
        <sz val="10"/>
        <color indexed="8"/>
        <rFont val="Times New Roman"/>
        <family val="1"/>
      </rPr>
      <t xml:space="preserve"> </t>
    </r>
    <r>
      <rPr>
        <sz val="10"/>
        <color indexed="8"/>
        <rFont val="Arial"/>
        <family val="2"/>
      </rPr>
      <t>bidder should provide the required connectivity and port type (1Gb, 10Gb</t>
    </r>
    <r>
      <rPr>
        <sz val="10"/>
        <color indexed="8"/>
        <rFont val="Times New Roman"/>
        <family val="1"/>
      </rPr>
      <t>, 40</t>
    </r>
    <r>
      <rPr>
        <sz val="10"/>
        <color indexed="8"/>
        <rFont val="Arial"/>
        <family val="2"/>
      </rPr>
      <t>Gb ports) needed to connect his solution to MIC1 IP network</t>
    </r>
    <r>
      <rPr>
        <sz val="10"/>
        <color indexed="8"/>
        <rFont val="Times New Roman"/>
        <family val="1"/>
      </rPr>
      <t>.</t>
    </r>
  </si>
  <si>
    <t>3.9.2</t>
  </si>
  <si>
    <t>The bidder is responsible to provide IP design required and a detailed traffic flow for his offered solution.</t>
  </si>
  <si>
    <t>3.9.1</t>
  </si>
  <si>
    <t>Technical components &amp; infrastructure</t>
  </si>
  <si>
    <r>
      <t xml:space="preserve">The proposed solution shall allow entity in charge of printing the profile vouchers to </t>
    </r>
    <r>
      <rPr>
        <b/>
        <sz val="10"/>
        <rFont val="Arial"/>
        <family val="2"/>
      </rPr>
      <t>create</t>
    </r>
    <r>
      <rPr>
        <sz val="10"/>
        <rFont val="Arial"/>
        <family val="2"/>
      </rPr>
      <t xml:space="preserve"> QR codes and various fields needed for output files generation</t>
    </r>
  </si>
  <si>
    <t>3.8.7</t>
  </si>
  <si>
    <r>
      <t xml:space="preserve">The proposed solution shall cater for </t>
    </r>
    <r>
      <rPr>
        <b/>
        <sz val="10"/>
        <rFont val="Arial"/>
        <family val="2"/>
      </rPr>
      <t>QR code protection</t>
    </r>
    <r>
      <rPr>
        <sz val="10"/>
        <rFont val="Arial"/>
        <family val="2"/>
      </rPr>
      <t>, that is, voucher should be folded &amp;/or sealed to hide it</t>
    </r>
  </si>
  <si>
    <t>3.8.6</t>
  </si>
  <si>
    <r>
      <t>The proposed solution shall allow the creation and addition of a field “</t>
    </r>
    <r>
      <rPr>
        <b/>
        <sz val="10"/>
        <rFont val="Arial"/>
        <family val="2"/>
      </rPr>
      <t>voucher serial number</t>
    </r>
    <r>
      <rPr>
        <sz val="10"/>
        <rFont val="Arial"/>
        <family val="2"/>
      </rPr>
      <t>” that should be printed on the voucher in a sequential manner</t>
    </r>
  </si>
  <si>
    <t>3.8.5</t>
  </si>
  <si>
    <t xml:space="preserve">For physical vouchers, the bidder shall produce the plastic cards in his OWN plant </t>
  </si>
  <si>
    <t>3.8.4</t>
  </si>
  <si>
    <r>
      <t xml:space="preserve">The proposed solution shall cater for the printing of profile voucher with </t>
    </r>
    <r>
      <rPr>
        <b/>
        <sz val="10"/>
        <rFont val="Arial"/>
        <family val="2"/>
      </rPr>
      <t>QR code</t>
    </r>
    <r>
      <rPr>
        <sz val="10"/>
        <rFont val="Arial"/>
        <family val="2"/>
      </rPr>
      <t xml:space="preserve"> and </t>
    </r>
    <r>
      <rPr>
        <b/>
        <sz val="10"/>
        <rFont val="Arial"/>
        <family val="2"/>
      </rPr>
      <t>ICCID</t>
    </r>
  </si>
  <si>
    <t>3.8.3</t>
  </si>
  <si>
    <t>Digital vouchers - eVouchers</t>
  </si>
  <si>
    <t>3.8.2.2</t>
  </si>
  <si>
    <t>Physical vouchers</t>
  </si>
  <si>
    <t>3.8.2.1</t>
  </si>
  <si>
    <r>
      <t xml:space="preserve">The bidder shall provide details and diagrams related to the vouchers </t>
    </r>
    <r>
      <rPr>
        <b/>
        <sz val="10"/>
        <color indexed="8"/>
        <rFont val="Arial"/>
        <family val="2"/>
      </rPr>
      <t xml:space="preserve">inventory management </t>
    </r>
    <r>
      <rPr>
        <sz val="10"/>
        <color indexed="8"/>
        <rFont val="Arial"/>
        <family val="2"/>
      </rPr>
      <t>of:</t>
    </r>
  </si>
  <si>
    <t>3.8.2</t>
  </si>
  <si>
    <t>Digital voucher or e-voucher</t>
  </si>
  <si>
    <t>3.8.1.2</t>
  </si>
  <si>
    <t>Physical vouchers printed on plastic</t>
  </si>
  <si>
    <t>3.8.1.1</t>
  </si>
  <si>
    <r>
      <t xml:space="preserve">The bidder shall provide details and diagrams for the process of vouchers (activation codes) </t>
    </r>
    <r>
      <rPr>
        <b/>
        <sz val="10"/>
        <color indexed="8"/>
        <rFont val="Arial"/>
        <family val="2"/>
      </rPr>
      <t>generation for the below options:</t>
    </r>
  </si>
  <si>
    <t>3.8.1</t>
  </si>
  <si>
    <t>Vouchers management</t>
  </si>
  <si>
    <t>3.7.1.2</t>
  </si>
  <si>
    <t>3.7.1.1</t>
  </si>
  <si>
    <r>
      <t xml:space="preserve">The bidder shall explain the </t>
    </r>
    <r>
      <rPr>
        <b/>
        <sz val="10"/>
        <color indexed="8"/>
        <rFont val="Arial"/>
        <family val="2"/>
      </rPr>
      <t>reporting</t>
    </r>
    <r>
      <rPr>
        <sz val="10"/>
        <color indexed="8"/>
        <rFont val="Arial"/>
        <family val="2"/>
      </rPr>
      <t xml:space="preserve"> and </t>
    </r>
    <r>
      <rPr>
        <b/>
        <sz val="10"/>
        <color indexed="8"/>
        <rFont val="Arial"/>
        <family val="2"/>
      </rPr>
      <t xml:space="preserve">statistic interface </t>
    </r>
    <r>
      <rPr>
        <sz val="10"/>
        <color indexed="8"/>
        <rFont val="Arial"/>
        <family val="2"/>
      </rPr>
      <t>provided by the solution. (i.e. active eSIMs, their history, their related profile, etc.) taking into consideration following options:</t>
    </r>
  </si>
  <si>
    <t>3.7.1</t>
  </si>
  <si>
    <t>Reporting &amp; Statistics</t>
  </si>
  <si>
    <r>
      <t xml:space="preserve">The bidder shall describe the </t>
    </r>
    <r>
      <rPr>
        <b/>
        <sz val="10"/>
        <rFont val="Arial"/>
        <family val="2"/>
      </rPr>
      <t>mapping</t>
    </r>
    <r>
      <rPr>
        <sz val="10"/>
        <rFont val="Arial"/>
        <family val="2"/>
      </rPr>
      <t xml:space="preserve"> between subscription types defined on the proposed platform and the operator customer segments (prepaid/postpaid)</t>
    </r>
  </si>
  <si>
    <t>3.6.4</t>
  </si>
  <si>
    <r>
      <t xml:space="preserve">The bidder shall describe the </t>
    </r>
    <r>
      <rPr>
        <b/>
        <sz val="10"/>
        <rFont val="Arial"/>
        <family val="2"/>
      </rPr>
      <t>process</t>
    </r>
    <r>
      <rPr>
        <sz val="10"/>
        <rFont val="Arial"/>
        <family val="2"/>
      </rPr>
      <t xml:space="preserve"> of defining new subscription types/bundles and linking them to the profiles</t>
    </r>
  </si>
  <si>
    <t>3.6.3</t>
  </si>
  <si>
    <r>
      <t xml:space="preserve">For "Default SM-DP+" download method, the bidder shall provide details about how the </t>
    </r>
    <r>
      <rPr>
        <b/>
        <sz val="10"/>
        <color indexed="8"/>
        <rFont val="Arial"/>
        <family val="2"/>
      </rPr>
      <t>SM-DP+ address</t>
    </r>
    <r>
      <rPr>
        <sz val="10"/>
        <color indexed="8"/>
        <rFont val="Arial"/>
        <family val="2"/>
      </rPr>
      <t xml:space="preserve"> is pre-configured in the LPA</t>
    </r>
  </si>
  <si>
    <t>3.6.2</t>
  </si>
  <si>
    <t>For other SIM profile states</t>
  </si>
  <si>
    <t>3.6.1.3</t>
  </si>
  <si>
    <t xml:space="preserve">When SIM profiles are ordered with “AVAILABLE” state </t>
  </si>
  <si>
    <t>3.6.1.2</t>
  </si>
  <si>
    <t xml:space="preserve">When SIM profiles are ordered with "RELEASED" state </t>
  </si>
  <si>
    <t>3.6.1.1</t>
  </si>
  <si>
    <r>
      <t xml:space="preserve">For consumer use cases, the bidder shall describe the flow of </t>
    </r>
    <r>
      <rPr>
        <b/>
        <sz val="10"/>
        <color indexed="8"/>
        <rFont val="Arial"/>
        <family val="2"/>
      </rPr>
      <t>loading SIM profiles</t>
    </r>
    <r>
      <rPr>
        <sz val="10"/>
        <color indexed="8"/>
        <rFont val="Arial"/>
        <family val="2"/>
      </rPr>
      <t xml:space="preserve"> for each method of profile download (Activation Code, Root/Alternative SM-DS, Default SM-DP+, ...) in the below cases:</t>
    </r>
  </si>
  <si>
    <t>3.6.1</t>
  </si>
  <si>
    <t>SIM profiles &amp; Subscription types</t>
  </si>
  <si>
    <t>F&amp;M</t>
  </si>
  <si>
    <t xml:space="preserve">The proposed platform shall support communication with external nodes through customizable APIs </t>
  </si>
  <si>
    <t>3.5.19</t>
  </si>
  <si>
    <t xml:space="preserve">provision when a switch profile is done </t>
  </si>
  <si>
    <t>3.5.18.5</t>
  </si>
  <si>
    <t>provision when a profile is deleted or removed</t>
  </si>
  <si>
    <t>3.5.18.4</t>
  </si>
  <si>
    <t>provision at release Profile i.e. when the profile is downloaded and shall be activated</t>
  </si>
  <si>
    <t>3.5.18.3</t>
  </si>
  <si>
    <t xml:space="preserve">provision during download preparation( eSIM solution provides the selected ICCID to OSS/BSS ) </t>
  </si>
  <si>
    <t>3.5.18.2</t>
  </si>
  <si>
    <t>provision after contract finish and payment (BSS to define the selected ICCID )</t>
  </si>
  <si>
    <t>3.5.18.1</t>
  </si>
  <si>
    <t>The bidder shall describe the proposed provisioning flows including steps when MIC1 shall  provision eUICC in its backend (HLR, HSS…). Below options to be described:</t>
  </si>
  <si>
    <t>3.5.18</t>
  </si>
  <si>
    <t>Provisioning</t>
  </si>
  <si>
    <t>3.5.17.2</t>
  </si>
  <si>
    <t>3.5.17.1</t>
  </si>
  <si>
    <t>The bidder shall advise if internet and VPN accesses are needed taking into consideration following options:</t>
  </si>
  <si>
    <t>3.5.17</t>
  </si>
  <si>
    <r>
      <t xml:space="preserve">The bidder shall advise list and provide documentation for all </t>
    </r>
    <r>
      <rPr>
        <b/>
        <sz val="10"/>
        <color indexed="8"/>
        <rFont val="Arial"/>
        <family val="2"/>
      </rPr>
      <t xml:space="preserve">inbound and outbound APIs </t>
    </r>
    <r>
      <rPr>
        <sz val="10"/>
        <color indexed="8"/>
        <rFont val="Arial"/>
        <family val="2"/>
      </rPr>
      <t>exposed by the proposed platform to be invoked by other systems (ES2+, etc.)</t>
    </r>
  </si>
  <si>
    <t>3.5.16</t>
  </si>
  <si>
    <r>
      <t xml:space="preserve">The bidder shall advise if the proposed platform supports communication with </t>
    </r>
    <r>
      <rPr>
        <b/>
        <sz val="10"/>
        <color indexed="8"/>
        <rFont val="Arial"/>
        <family val="2"/>
      </rPr>
      <t>external nodes</t>
    </r>
    <r>
      <rPr>
        <sz val="10"/>
        <color indexed="8"/>
        <rFont val="Arial"/>
        <family val="2"/>
      </rPr>
      <t xml:space="preserve"> through customizable </t>
    </r>
    <r>
      <rPr>
        <b/>
        <sz val="10"/>
        <color indexed="8"/>
        <rFont val="Arial"/>
        <family val="2"/>
      </rPr>
      <t xml:space="preserve">APIs </t>
    </r>
  </si>
  <si>
    <t>3.5.15</t>
  </si>
  <si>
    <r>
      <t xml:space="preserve">The bidder shall explain if the eSIM solution supports a </t>
    </r>
    <r>
      <rPr>
        <b/>
        <sz val="10"/>
        <color indexed="8"/>
        <rFont val="Arial"/>
        <family val="2"/>
      </rPr>
      <t>northbound interface</t>
    </r>
    <r>
      <rPr>
        <sz val="10"/>
        <color indexed="8"/>
        <rFont val="Arial"/>
        <family val="2"/>
      </rPr>
      <t xml:space="preserve"> for alarms and supervision on the system hardware and software. Please explain this interface.</t>
    </r>
  </si>
  <si>
    <t>3.5.14</t>
  </si>
  <si>
    <t>3.5.13.2</t>
  </si>
  <si>
    <t>3.5.13.1</t>
  </si>
  <si>
    <r>
      <t xml:space="preserve">The bidder shall provide technical description and details about the </t>
    </r>
    <r>
      <rPr>
        <b/>
        <sz val="10"/>
        <color indexed="8"/>
        <rFont val="Arial"/>
        <family val="2"/>
      </rPr>
      <t>Customer Care GUI</t>
    </r>
    <r>
      <rPr>
        <sz val="10"/>
        <color indexed="8"/>
        <rFont val="Arial"/>
        <family val="2"/>
      </rPr>
      <t xml:space="preserve"> to request/release profiles for customers, generate/manage physical and digital vouchers, ... For the following options:</t>
    </r>
  </si>
  <si>
    <t>3.5.13</t>
  </si>
  <si>
    <t>3.5.12.2</t>
  </si>
  <si>
    <t>3.5.12.1</t>
  </si>
  <si>
    <r>
      <t xml:space="preserve">The bidder shall provide technical description for the </t>
    </r>
    <r>
      <rPr>
        <b/>
        <sz val="10"/>
        <color indexed="8"/>
        <rFont val="Arial"/>
        <family val="2"/>
      </rPr>
      <t>Administration GUI</t>
    </r>
    <r>
      <rPr>
        <sz val="10"/>
        <color indexed="8"/>
        <rFont val="Arial"/>
        <family val="2"/>
      </rPr>
      <t xml:space="preserve">  to check the profile inventory, investigate performance and troubleshoot the overall eSIM platform performance, ...for the following options:</t>
    </r>
  </si>
  <si>
    <t>3.5.12</t>
  </si>
  <si>
    <t>3.5.11.2</t>
  </si>
  <si>
    <t>3.5.11.1</t>
  </si>
  <si>
    <r>
      <t xml:space="preserve">The bidder shall provide technical description for the </t>
    </r>
    <r>
      <rPr>
        <b/>
        <sz val="10"/>
        <color indexed="8"/>
        <rFont val="Arial"/>
        <family val="2"/>
      </rPr>
      <t>statistics</t>
    </r>
    <r>
      <rPr>
        <sz val="10"/>
        <color indexed="8"/>
        <rFont val="Arial"/>
        <family val="2"/>
      </rPr>
      <t xml:space="preserve"> and </t>
    </r>
    <r>
      <rPr>
        <b/>
        <sz val="10"/>
        <color indexed="8"/>
        <rFont val="Arial"/>
        <family val="2"/>
      </rPr>
      <t>reporting</t>
    </r>
    <r>
      <rPr>
        <sz val="10"/>
        <color indexed="8"/>
        <rFont val="Arial"/>
        <family val="2"/>
      </rPr>
      <t xml:space="preserve"> interface taking into consideration following options:</t>
    </r>
  </si>
  <si>
    <t>3.5.11</t>
  </si>
  <si>
    <r>
      <t xml:space="preserve">The bidder shall provide technical details and requirements related to the </t>
    </r>
    <r>
      <rPr>
        <b/>
        <sz val="10"/>
        <color indexed="8"/>
        <rFont val="Arial"/>
        <family val="2"/>
      </rPr>
      <t>electrical</t>
    </r>
    <r>
      <rPr>
        <sz val="10"/>
        <color indexed="8"/>
        <rFont val="Arial"/>
        <family val="2"/>
      </rPr>
      <t xml:space="preserve"> </t>
    </r>
    <r>
      <rPr>
        <b/>
        <sz val="10"/>
        <color indexed="8"/>
        <rFont val="Arial"/>
        <family val="2"/>
      </rPr>
      <t>profile</t>
    </r>
    <r>
      <rPr>
        <sz val="10"/>
        <color indexed="8"/>
        <rFont val="Arial"/>
        <family val="2"/>
      </rPr>
      <t xml:space="preserve"> (e-USIM, 4G/LTE, 5G ...)</t>
    </r>
  </si>
  <si>
    <t>3.5.10</t>
  </si>
  <si>
    <r>
      <t xml:space="preserve">The bidder shall provide technical description and requirements for the integration with </t>
    </r>
    <r>
      <rPr>
        <b/>
        <sz val="10"/>
        <color indexed="8"/>
        <rFont val="Arial"/>
        <family val="2"/>
      </rPr>
      <t xml:space="preserve">MIC1 other BSS </t>
    </r>
    <r>
      <rPr>
        <sz val="10"/>
        <color indexed="8"/>
        <rFont val="Arial"/>
        <family val="2"/>
      </rPr>
      <t xml:space="preserve">(i.e. provisioning, mediation, ...) </t>
    </r>
    <r>
      <rPr>
        <b/>
        <sz val="10"/>
        <color indexed="8"/>
        <rFont val="Arial"/>
        <family val="2"/>
      </rPr>
      <t>systems</t>
    </r>
    <r>
      <rPr>
        <sz val="10"/>
        <color indexed="8"/>
        <rFont val="Arial"/>
        <family val="2"/>
      </rPr>
      <t xml:space="preserve"> (i.e. APIs exposed on the platform to reserve/release a profile, check profiles inventory and other inventories, ....)</t>
    </r>
  </si>
  <si>
    <t>3.5.9</t>
  </si>
  <si>
    <r>
      <t xml:space="preserve">The </t>
    </r>
    <r>
      <rPr>
        <sz val="10"/>
        <color indexed="8"/>
        <rFont val="Arial"/>
        <family val="2"/>
      </rPr>
      <t>bidder</t>
    </r>
    <r>
      <rPr>
        <sz val="10"/>
        <color indexed="8"/>
        <rFont val="Arial"/>
        <family val="2"/>
      </rPr>
      <t xml:space="preserve"> shall provide technical </t>
    </r>
    <r>
      <rPr>
        <b/>
        <sz val="10"/>
        <color indexed="8"/>
        <rFont val="Arial"/>
        <family val="2"/>
      </rPr>
      <t>description</t>
    </r>
    <r>
      <rPr>
        <sz val="10"/>
        <color indexed="8"/>
        <rFont val="Arial"/>
        <family val="2"/>
      </rPr>
      <t xml:space="preserve"> and </t>
    </r>
    <r>
      <rPr>
        <b/>
        <sz val="10"/>
        <color indexed="8"/>
        <rFont val="Arial"/>
        <family val="2"/>
      </rPr>
      <t>requirements</t>
    </r>
    <r>
      <rPr>
        <sz val="10"/>
        <color indexed="8"/>
        <rFont val="Arial"/>
        <family val="2"/>
      </rPr>
      <t xml:space="preserve"> for the integration with</t>
    </r>
    <r>
      <rPr>
        <b/>
        <sz val="10"/>
        <color indexed="8"/>
        <rFont val="Arial"/>
        <family val="2"/>
      </rPr>
      <t xml:space="preserve"> MIC1 billing system</t>
    </r>
    <r>
      <rPr>
        <sz val="10"/>
        <color indexed="8"/>
        <rFont val="Arial"/>
        <family val="2"/>
      </rPr>
      <t>.</t>
    </r>
  </si>
  <si>
    <t>3.5.8</t>
  </si>
  <si>
    <r>
      <t>If an integration between the proposed platform and the prepaid charging system is required, the bidder shall provide</t>
    </r>
    <r>
      <rPr>
        <b/>
        <sz val="10"/>
        <color indexed="8"/>
        <rFont val="Arial"/>
        <family val="2"/>
      </rPr>
      <t xml:space="preserve"> references </t>
    </r>
    <r>
      <rPr>
        <sz val="10"/>
        <color indexed="8"/>
        <rFont val="Arial"/>
        <family val="2"/>
      </rPr>
      <t>for where this integration was performed.</t>
    </r>
  </si>
  <si>
    <t>3.5.7.3</t>
  </si>
  <si>
    <r>
      <t xml:space="preserve">If an integration between the proposed platform and the prepaid charging system is required, the bidder shall confirm </t>
    </r>
    <r>
      <rPr>
        <b/>
        <sz val="10"/>
        <color indexed="8"/>
        <rFont val="Arial"/>
        <family val="2"/>
      </rPr>
      <t>compliance with Ericsson Charging System</t>
    </r>
  </si>
  <si>
    <t>3.5.7.2</t>
  </si>
  <si>
    <r>
      <t xml:space="preserve">If an integration between the proposed platform and the prepaid charging system is required, the bidder shall provide </t>
    </r>
    <r>
      <rPr>
        <b/>
        <sz val="10"/>
        <color indexed="8"/>
        <rFont val="Arial"/>
        <family val="2"/>
      </rPr>
      <t>description</t>
    </r>
    <r>
      <rPr>
        <sz val="10"/>
        <color indexed="8"/>
        <rFont val="Arial"/>
        <family val="2"/>
      </rPr>
      <t xml:space="preserve"> of this interface.</t>
    </r>
  </si>
  <si>
    <t>3.5.7.1</t>
  </si>
  <si>
    <r>
      <t xml:space="preserve">The bidder shall advise if any </t>
    </r>
    <r>
      <rPr>
        <b/>
        <sz val="10"/>
        <rFont val="Arial"/>
        <family val="2"/>
      </rPr>
      <t>integration</t>
    </r>
    <r>
      <rPr>
        <sz val="10"/>
        <rFont val="Arial"/>
        <family val="2"/>
      </rPr>
      <t xml:space="preserve"> between the proposed platform and the </t>
    </r>
    <r>
      <rPr>
        <b/>
        <sz val="10"/>
        <rFont val="Arial"/>
        <family val="2"/>
      </rPr>
      <t xml:space="preserve">Prepaid Charging System </t>
    </r>
    <r>
      <rPr>
        <sz val="10"/>
        <rFont val="Arial"/>
        <family val="2"/>
      </rPr>
      <t xml:space="preserve">will be needed. To advise for which purpose (will it be to activate the prepaid lines once the line is purchased, ...?) </t>
    </r>
  </si>
  <si>
    <t>3.5.7</t>
  </si>
  <si>
    <r>
      <t xml:space="preserve">The bidder shall advise on the </t>
    </r>
    <r>
      <rPr>
        <b/>
        <sz val="10"/>
        <rFont val="Arial"/>
        <family val="2"/>
      </rPr>
      <t>Connectivity parameters</t>
    </r>
    <r>
      <rPr>
        <sz val="10"/>
        <rFont val="Arial"/>
        <family val="2"/>
      </rPr>
      <t xml:space="preserve"> (for example SMSC address) required by the eUICC to open a communication channel (for example SMS, HTTPs) on a dedicated network.</t>
    </r>
  </si>
  <si>
    <t>3.5.6</t>
  </si>
  <si>
    <r>
      <t>The bidder shall provide</t>
    </r>
    <r>
      <rPr>
        <b/>
        <sz val="10"/>
        <rFont val="Arial"/>
        <family val="2"/>
      </rPr>
      <t xml:space="preserve"> </t>
    </r>
    <r>
      <rPr>
        <sz val="10"/>
        <rFont val="Arial"/>
        <family val="2"/>
      </rPr>
      <t xml:space="preserve">technical description and requirements for the integration with </t>
    </r>
    <r>
      <rPr>
        <b/>
        <sz val="10"/>
        <rFont val="Arial"/>
        <family val="2"/>
      </rPr>
      <t>MIC1 SMS-C</t>
    </r>
    <r>
      <rPr>
        <sz val="10"/>
        <rFont val="Arial"/>
        <family val="2"/>
      </rPr>
      <t xml:space="preserve"> if needed</t>
    </r>
  </si>
  <si>
    <t>3.5.5</t>
  </si>
  <si>
    <r>
      <t xml:space="preserve">The bidder shall list all the </t>
    </r>
    <r>
      <rPr>
        <b/>
        <sz val="10"/>
        <rFont val="Arial"/>
        <family val="2"/>
      </rPr>
      <t xml:space="preserve">pre-requisite features </t>
    </r>
    <r>
      <rPr>
        <sz val="10"/>
        <rFont val="Arial"/>
        <family val="2"/>
      </rPr>
      <t>that need to be supported by MIC1's core for integration</t>
    </r>
  </si>
  <si>
    <t>3.5.4</t>
  </si>
  <si>
    <r>
      <t>The bidder shall provide</t>
    </r>
    <r>
      <rPr>
        <b/>
        <sz val="10"/>
        <rFont val="Arial"/>
        <family val="2"/>
      </rPr>
      <t xml:space="preserve"> technical description</t>
    </r>
    <r>
      <rPr>
        <sz val="10"/>
        <rFont val="Arial"/>
        <family val="2"/>
      </rPr>
      <t xml:space="preserve"> for the </t>
    </r>
    <r>
      <rPr>
        <b/>
        <sz val="10"/>
        <rFont val="Arial"/>
        <family val="2"/>
      </rPr>
      <t>integration</t>
    </r>
    <r>
      <rPr>
        <sz val="10"/>
        <rFont val="Arial"/>
        <family val="2"/>
      </rPr>
      <t xml:space="preserve"> with MIC1 Core network (HLR, HSS, AUC, GGSN, SGSN, MME, …) </t>
    </r>
  </si>
  <si>
    <t>3.5.3</t>
  </si>
  <si>
    <r>
      <t>The bidder shall provide a technical description</t>
    </r>
    <r>
      <rPr>
        <b/>
        <sz val="10"/>
        <rFont val="Arial"/>
        <family val="2"/>
      </rPr>
      <t xml:space="preserve"> </t>
    </r>
    <r>
      <rPr>
        <sz val="10"/>
        <rFont val="Arial"/>
        <family val="2"/>
      </rPr>
      <t xml:space="preserve">of all the </t>
    </r>
    <r>
      <rPr>
        <b/>
        <sz val="10"/>
        <rFont val="Arial"/>
        <family val="2"/>
      </rPr>
      <t>interfaces</t>
    </r>
    <r>
      <rPr>
        <sz val="10"/>
        <rFont val="Arial"/>
        <family val="2"/>
      </rPr>
      <t xml:space="preserve"> used in the proposed eSIM solution</t>
    </r>
  </si>
  <si>
    <t>3.5.2</t>
  </si>
  <si>
    <t>3.5.1.2</t>
  </si>
  <si>
    <t>3.5.1.1</t>
  </si>
  <si>
    <r>
      <t>The bidder shall provide a</t>
    </r>
    <r>
      <rPr>
        <b/>
        <sz val="10"/>
        <rFont val="Arial"/>
        <family val="2"/>
      </rPr>
      <t xml:space="preserve"> </t>
    </r>
    <r>
      <rPr>
        <sz val="10"/>
        <rFont val="Arial"/>
        <family val="2"/>
      </rPr>
      <t>high level</t>
    </r>
    <r>
      <rPr>
        <b/>
        <sz val="10"/>
        <rFont val="Arial"/>
        <family val="2"/>
      </rPr>
      <t xml:space="preserve"> technical description</t>
    </r>
    <r>
      <rPr>
        <sz val="10"/>
        <rFont val="Arial"/>
        <family val="2"/>
      </rPr>
      <t xml:space="preserve"> of the proposed eSIM solution detailing all the functional entities of the solution taking into consideration below options:</t>
    </r>
  </si>
  <si>
    <t>3.5.1</t>
  </si>
  <si>
    <t>General requirements</t>
  </si>
  <si>
    <t>Technical interfaces and procedures</t>
  </si>
  <si>
    <t>3.5</t>
  </si>
  <si>
    <r>
      <t xml:space="preserve">The proposed eSIM profiles must be </t>
    </r>
    <r>
      <rPr>
        <b/>
        <sz val="10"/>
        <rFont val="Arial"/>
        <family val="2"/>
      </rPr>
      <t>compliant</t>
    </r>
    <r>
      <rPr>
        <sz val="10"/>
        <rFont val="Arial"/>
        <family val="2"/>
      </rPr>
      <t xml:space="preserve"> to the latest version of </t>
    </r>
    <r>
      <rPr>
        <b/>
        <sz val="10"/>
        <rFont val="Arial"/>
        <family val="2"/>
      </rPr>
      <t>TCA eUICC Profile Package: Interoperable Format Technical Specification</t>
    </r>
  </si>
  <si>
    <t>3.4.8</t>
  </si>
  <si>
    <r>
      <t xml:space="preserve">The proposed solution must be able to do </t>
    </r>
    <r>
      <rPr>
        <b/>
        <sz val="10"/>
        <rFont val="Arial"/>
        <family val="2"/>
      </rPr>
      <t>Customization</t>
    </r>
    <r>
      <rPr>
        <sz val="10"/>
        <rFont val="Arial"/>
        <family val="2"/>
      </rPr>
      <t xml:space="preserve"> of any </t>
    </r>
    <r>
      <rPr>
        <b/>
        <sz val="10"/>
        <rFont val="Arial"/>
        <family val="2"/>
      </rPr>
      <t>Metadata</t>
    </r>
    <r>
      <rPr>
        <sz val="10"/>
        <rFont val="Arial"/>
        <family val="2"/>
      </rPr>
      <t xml:space="preserve"> or </t>
    </r>
    <r>
      <rPr>
        <b/>
        <sz val="10"/>
        <rFont val="Arial"/>
        <family val="2"/>
      </rPr>
      <t>profile elements</t>
    </r>
    <r>
      <rPr>
        <sz val="10"/>
        <rFont val="Arial"/>
        <family val="2"/>
      </rPr>
      <t xml:space="preserve"> of eSIM Profile Dynamically</t>
    </r>
  </si>
  <si>
    <t>3.4.7</t>
  </si>
  <si>
    <r>
      <t>The proposed solution must have the ability to d</t>
    </r>
    <r>
      <rPr>
        <b/>
        <sz val="10"/>
        <rFont val="Arial"/>
        <family val="2"/>
      </rPr>
      <t>ynamically adapt</t>
    </r>
    <r>
      <rPr>
        <sz val="10"/>
        <rFont val="Arial"/>
        <family val="2"/>
      </rPr>
      <t xml:space="preserve"> the eSIM profile to the demands of the </t>
    </r>
    <r>
      <rPr>
        <b/>
        <sz val="10"/>
        <rFont val="Arial"/>
        <family val="2"/>
      </rPr>
      <t>subscription</t>
    </r>
    <r>
      <rPr>
        <sz val="10"/>
        <rFont val="Arial"/>
        <family val="2"/>
      </rPr>
      <t xml:space="preserve"> or </t>
    </r>
    <r>
      <rPr>
        <b/>
        <sz val="10"/>
        <rFont val="Arial"/>
        <family val="2"/>
      </rPr>
      <t>device</t>
    </r>
    <r>
      <rPr>
        <sz val="10"/>
        <rFont val="Arial"/>
        <family val="2"/>
      </rPr>
      <t xml:space="preserve"> at the time of the </t>
    </r>
    <r>
      <rPr>
        <b/>
        <sz val="10"/>
        <rFont val="Arial"/>
        <family val="2"/>
      </rPr>
      <t>eSIM download</t>
    </r>
  </si>
  <si>
    <t>3.4.6</t>
  </si>
  <si>
    <r>
      <t xml:space="preserve">The proposed solution must have the capacity to </t>
    </r>
    <r>
      <rPr>
        <b/>
        <sz val="10"/>
        <rFont val="Arial"/>
        <family val="2"/>
      </rPr>
      <t>adapt</t>
    </r>
    <r>
      <rPr>
        <sz val="10"/>
        <rFont val="Arial"/>
        <family val="2"/>
      </rPr>
      <t xml:space="preserve"> the eSIM profile from </t>
    </r>
    <r>
      <rPr>
        <b/>
        <sz val="10"/>
        <rFont val="Arial"/>
        <family val="2"/>
      </rPr>
      <t>4G</t>
    </r>
    <r>
      <rPr>
        <sz val="10"/>
        <rFont val="Arial"/>
        <family val="2"/>
      </rPr>
      <t xml:space="preserve"> to </t>
    </r>
    <r>
      <rPr>
        <b/>
        <sz val="10"/>
        <rFont val="Arial"/>
        <family val="2"/>
      </rPr>
      <t>5G</t>
    </r>
    <r>
      <rPr>
        <sz val="10"/>
        <rFont val="Arial"/>
        <family val="2"/>
      </rPr>
      <t xml:space="preserve"> </t>
    </r>
  </si>
  <si>
    <t>3.4.5</t>
  </si>
  <si>
    <r>
      <t>The proposed solution shall support the loading of all</t>
    </r>
    <r>
      <rPr>
        <b/>
        <sz val="10"/>
        <rFont val="Arial"/>
        <family val="2"/>
      </rPr>
      <t xml:space="preserve"> SIM files</t>
    </r>
    <r>
      <rPr>
        <sz val="10"/>
        <rFont val="Arial"/>
        <family val="2"/>
      </rPr>
      <t xml:space="preserve"> (MF, EF, etc…) and </t>
    </r>
    <r>
      <rPr>
        <b/>
        <sz val="10"/>
        <rFont val="Arial"/>
        <family val="2"/>
      </rPr>
      <t>applets</t>
    </r>
  </si>
  <si>
    <t>3.4.4</t>
  </si>
  <si>
    <r>
      <t xml:space="preserve">The bidder shall state the </t>
    </r>
    <r>
      <rPr>
        <b/>
        <sz val="10"/>
        <rFont val="Arial"/>
        <family val="2"/>
      </rPr>
      <t>platform's compliance</t>
    </r>
    <r>
      <rPr>
        <sz val="10"/>
        <rFont val="Arial"/>
        <family val="2"/>
      </rPr>
      <t xml:space="preserve"> with loading SIM profiles as defined in ISIM and USIM 3GPP specs</t>
    </r>
  </si>
  <si>
    <t>3.4.3</t>
  </si>
  <si>
    <r>
      <t xml:space="preserve">The bidder shall provide references for the </t>
    </r>
    <r>
      <rPr>
        <b/>
        <sz val="10"/>
        <rFont val="Arial"/>
        <family val="2"/>
      </rPr>
      <t>eUICC providers</t>
    </r>
    <r>
      <rPr>
        <sz val="10"/>
        <rFont val="Arial"/>
        <family val="2"/>
      </rPr>
      <t xml:space="preserve"> with whom the proposed solution was tested</t>
    </r>
  </si>
  <si>
    <t>3.4.2</t>
  </si>
  <si>
    <r>
      <t xml:space="preserve">The bidder shall provide details about the </t>
    </r>
    <r>
      <rPr>
        <b/>
        <sz val="10"/>
        <rFont val="Arial"/>
        <family val="2"/>
      </rPr>
      <t>interoperability</t>
    </r>
    <r>
      <rPr>
        <sz val="10"/>
        <rFont val="Arial"/>
        <family val="2"/>
      </rPr>
      <t xml:space="preserve"> of the proposed solution with the major eUICC providers</t>
    </r>
  </si>
  <si>
    <t>3.4.1</t>
  </si>
  <si>
    <t>eUICC and eSIM profile interoperability &amp; adaptability requirements</t>
  </si>
  <si>
    <t>3.4</t>
  </si>
  <si>
    <t>3.3.14.2</t>
  </si>
  <si>
    <t>3.3.14.1</t>
  </si>
  <si>
    <r>
      <t xml:space="preserve">The </t>
    </r>
    <r>
      <rPr>
        <b/>
        <sz val="10"/>
        <color indexed="8"/>
        <rFont val="Arial"/>
        <family val="2"/>
      </rPr>
      <t>security</t>
    </r>
    <r>
      <rPr>
        <sz val="10"/>
        <color indexed="8"/>
        <rFont val="Arial"/>
        <family val="2"/>
      </rPr>
      <t xml:space="preserve"> </t>
    </r>
    <r>
      <rPr>
        <b/>
        <sz val="10"/>
        <color indexed="8"/>
        <rFont val="Arial"/>
        <family val="2"/>
      </rPr>
      <t>concepts</t>
    </r>
    <r>
      <rPr>
        <sz val="10"/>
        <color indexed="8"/>
        <rFont val="Arial"/>
        <family val="2"/>
      </rPr>
      <t xml:space="preserve"> are to be clearly detailed, and have to include: 
• Management of user profiles
• The encryption methods for the database and any external communication especially web-based
• The encryption methods on the transport layer
• The encryption methods on the application level
• Authentication mechanisms
The bidder shall take into consideration below options:</t>
    </r>
  </si>
  <si>
    <t>3.3.14</t>
  </si>
  <si>
    <t>Security</t>
  </si>
  <si>
    <t>3.3.13.2</t>
  </si>
  <si>
    <t>3.3.13.1</t>
  </si>
  <si>
    <r>
      <t xml:space="preserve">The bidder shall provide </t>
    </r>
    <r>
      <rPr>
        <b/>
        <sz val="10"/>
        <rFont val="Arial"/>
        <family val="2"/>
      </rPr>
      <t>two fully redundant solutions</t>
    </r>
    <r>
      <rPr>
        <sz val="10"/>
        <rFont val="Arial"/>
        <family val="2"/>
      </rPr>
      <t xml:space="preserve"> to be installed in two different geo location sites. Each site should be configured with high-availability. The bidder shall take into consideration following options:</t>
    </r>
  </si>
  <si>
    <t>3.3.13</t>
  </si>
  <si>
    <t>Geo-Redundancy</t>
  </si>
  <si>
    <r>
      <t xml:space="preserve">The bidder shall advise if the proposed solution is </t>
    </r>
    <r>
      <rPr>
        <b/>
        <sz val="10"/>
        <color indexed="8"/>
        <rFont val="Arial"/>
        <family val="2"/>
      </rPr>
      <t>modular</t>
    </r>
    <r>
      <rPr>
        <sz val="10"/>
        <color indexed="8"/>
        <rFont val="Arial"/>
        <family val="2"/>
      </rPr>
      <t xml:space="preserve"> (component based architecture), and if each component is </t>
    </r>
    <r>
      <rPr>
        <b/>
        <sz val="10"/>
        <color indexed="8"/>
        <rFont val="Arial"/>
        <family val="2"/>
      </rPr>
      <t>maintainable</t>
    </r>
    <r>
      <rPr>
        <sz val="10"/>
        <color indexed="8"/>
        <rFont val="Arial"/>
        <family val="2"/>
      </rPr>
      <t xml:space="preserve"> separately with the following:
• Code quality  in terms of standards and parameterization
• Documentation
• Maintenance
• Training</t>
    </r>
  </si>
  <si>
    <t>3.3.12</t>
  </si>
  <si>
    <t>Maintainability</t>
  </si>
  <si>
    <r>
      <t xml:space="preserve">The bidder shall describe in details the ability to do </t>
    </r>
    <r>
      <rPr>
        <b/>
        <sz val="10"/>
        <color indexed="8"/>
        <rFont val="Arial"/>
        <family val="2"/>
      </rPr>
      <t>customization,</t>
    </r>
    <r>
      <rPr>
        <sz val="10"/>
        <color indexed="8"/>
        <rFont val="Arial"/>
        <family val="2"/>
      </rPr>
      <t xml:space="preserve"> </t>
    </r>
    <r>
      <rPr>
        <b/>
        <sz val="10"/>
        <color indexed="8"/>
        <rFont val="Arial"/>
        <family val="2"/>
      </rPr>
      <t>software</t>
    </r>
    <r>
      <rPr>
        <sz val="10"/>
        <color indexed="8"/>
        <rFont val="Arial"/>
        <family val="2"/>
      </rPr>
      <t xml:space="preserve"> </t>
    </r>
    <r>
      <rPr>
        <b/>
        <sz val="10"/>
        <color indexed="8"/>
        <rFont val="Arial"/>
        <family val="2"/>
      </rPr>
      <t>management,</t>
    </r>
    <r>
      <rPr>
        <sz val="10"/>
        <color indexed="8"/>
        <rFont val="Arial"/>
        <family val="2"/>
      </rPr>
      <t xml:space="preserve"> and </t>
    </r>
    <r>
      <rPr>
        <b/>
        <sz val="10"/>
        <color indexed="8"/>
        <rFont val="Arial"/>
        <family val="2"/>
      </rPr>
      <t>version</t>
    </r>
    <r>
      <rPr>
        <sz val="10"/>
        <color indexed="8"/>
        <rFont val="Arial"/>
        <family val="2"/>
      </rPr>
      <t xml:space="preserve"> </t>
    </r>
    <r>
      <rPr>
        <b/>
        <sz val="10"/>
        <color indexed="8"/>
        <rFont val="Arial"/>
        <family val="2"/>
      </rPr>
      <t>management</t>
    </r>
    <r>
      <rPr>
        <sz val="10"/>
        <color indexed="8"/>
        <rFont val="Arial"/>
        <family val="2"/>
      </rPr>
      <t xml:space="preserve"> for the proposed solution if required by MIC1</t>
    </r>
  </si>
  <si>
    <t>3.3.11</t>
  </si>
  <si>
    <t xml:space="preserve">Flexibility </t>
  </si>
  <si>
    <t>3.3.10.2</t>
  </si>
  <si>
    <t>3.3.10.1</t>
  </si>
  <si>
    <r>
      <t xml:space="preserve">The bidder shall advise if the proposed solution is capable of generating </t>
    </r>
    <r>
      <rPr>
        <b/>
        <sz val="10"/>
        <color indexed="8"/>
        <rFont val="Arial"/>
        <family val="2"/>
      </rPr>
      <t>SNMP</t>
    </r>
    <r>
      <rPr>
        <sz val="10"/>
        <color indexed="8"/>
        <rFont val="Arial"/>
        <family val="2"/>
      </rPr>
      <t xml:space="preserve"> </t>
    </r>
    <r>
      <rPr>
        <b/>
        <sz val="10"/>
        <color indexed="8"/>
        <rFont val="Arial"/>
        <family val="2"/>
      </rPr>
      <t>alarms</t>
    </r>
    <r>
      <rPr>
        <sz val="10"/>
        <color indexed="8"/>
        <rFont val="Arial"/>
        <family val="2"/>
      </rPr>
      <t xml:space="preserve"> (HW, SW, application, DB, etc.) for the following options:</t>
    </r>
  </si>
  <si>
    <t>3.3.10</t>
  </si>
  <si>
    <r>
      <t xml:space="preserve">The bidder shall advise if the </t>
    </r>
    <r>
      <rPr>
        <b/>
        <sz val="10"/>
        <color indexed="8"/>
        <rFont val="Arial"/>
        <family val="2"/>
      </rPr>
      <t>database</t>
    </r>
    <r>
      <rPr>
        <sz val="10"/>
        <color indexed="8"/>
        <rFont val="Arial"/>
        <family val="2"/>
      </rPr>
      <t xml:space="preserve"> </t>
    </r>
    <r>
      <rPr>
        <b/>
        <sz val="10"/>
        <color indexed="8"/>
        <rFont val="Arial"/>
        <family val="2"/>
      </rPr>
      <t>restore</t>
    </r>
    <r>
      <rPr>
        <sz val="10"/>
        <color indexed="8"/>
        <rFont val="Arial"/>
        <family val="2"/>
      </rPr>
      <t xml:space="preserve"> preserves logical </t>
    </r>
    <r>
      <rPr>
        <b/>
        <sz val="10"/>
        <color indexed="8"/>
        <rFont val="Arial"/>
        <family val="2"/>
      </rPr>
      <t>integrity</t>
    </r>
    <r>
      <rPr>
        <sz val="10"/>
        <color indexed="8"/>
        <rFont val="Arial"/>
        <family val="2"/>
      </rPr>
      <t xml:space="preserve"> and </t>
    </r>
    <r>
      <rPr>
        <b/>
        <sz val="10"/>
        <color indexed="8"/>
        <rFont val="Arial"/>
        <family val="2"/>
      </rPr>
      <t>coherence</t>
    </r>
    <r>
      <rPr>
        <sz val="10"/>
        <color indexed="8"/>
        <rFont val="Arial"/>
        <family val="2"/>
      </rPr>
      <t xml:space="preserve"> of data.</t>
    </r>
  </si>
  <si>
    <t>3.3.9</t>
  </si>
  <si>
    <t>3.3.8.2</t>
  </si>
  <si>
    <t>3.3.8.1</t>
  </si>
  <si>
    <r>
      <t xml:space="preserve">The bidder shall explain how the system will be completely </t>
    </r>
    <r>
      <rPr>
        <b/>
        <sz val="10"/>
        <color indexed="8"/>
        <rFont val="Arial"/>
        <family val="2"/>
      </rPr>
      <t>restored</t>
    </r>
    <r>
      <rPr>
        <sz val="10"/>
        <color indexed="8"/>
        <rFont val="Arial"/>
        <family val="2"/>
      </rPr>
      <t xml:space="preserve"> from the backup solution, and </t>
    </r>
    <r>
      <rPr>
        <b/>
        <sz val="10"/>
        <color indexed="8"/>
        <rFont val="Arial"/>
        <family val="2"/>
      </rPr>
      <t>how long</t>
    </r>
    <r>
      <rPr>
        <sz val="10"/>
        <color indexed="8"/>
        <rFont val="Arial"/>
        <family val="2"/>
      </rPr>
      <t xml:space="preserve"> takes the restore for each component in the solution for the below options:</t>
    </r>
  </si>
  <si>
    <t>3.3.8</t>
  </si>
  <si>
    <t>3.3.7.2</t>
  </si>
  <si>
    <t>3.3.7.1</t>
  </si>
  <si>
    <r>
      <t xml:space="preserve">The bidder shall explain in details the </t>
    </r>
    <r>
      <rPr>
        <b/>
        <sz val="10"/>
        <color indexed="8"/>
        <rFont val="Arial"/>
        <family val="2"/>
      </rPr>
      <t>backup</t>
    </r>
    <r>
      <rPr>
        <sz val="10"/>
        <color indexed="8"/>
        <rFont val="Arial"/>
        <family val="2"/>
      </rPr>
      <t xml:space="preserve"> and </t>
    </r>
    <r>
      <rPr>
        <b/>
        <sz val="10"/>
        <color indexed="8"/>
        <rFont val="Arial"/>
        <family val="2"/>
      </rPr>
      <t>restore</t>
    </r>
    <r>
      <rPr>
        <sz val="10"/>
        <color indexed="8"/>
        <rFont val="Arial"/>
        <family val="2"/>
      </rPr>
      <t xml:space="preserve"> procedure that the eSIM solution supports for the below options:
</t>
    </r>
    <r>
      <rPr>
        <i/>
        <sz val="10"/>
        <color indexed="8"/>
        <rFont val="Arial"/>
        <family val="2"/>
      </rPr>
      <t>All the data present in the platform shall be backed up</t>
    </r>
  </si>
  <si>
    <t>3.3.7</t>
  </si>
  <si>
    <r>
      <t xml:space="preserve">The bidder shall explain how the </t>
    </r>
    <r>
      <rPr>
        <b/>
        <sz val="10"/>
        <color indexed="8"/>
        <rFont val="Arial"/>
        <family val="2"/>
      </rPr>
      <t>redundancy</t>
    </r>
    <r>
      <rPr>
        <sz val="10"/>
        <color indexed="8"/>
        <rFont val="Arial"/>
        <family val="2"/>
      </rPr>
      <t xml:space="preserve"> </t>
    </r>
    <r>
      <rPr>
        <b/>
        <sz val="10"/>
        <color indexed="8"/>
        <rFont val="Arial"/>
        <family val="2"/>
      </rPr>
      <t>mechanism</t>
    </r>
    <r>
      <rPr>
        <sz val="10"/>
        <color indexed="8"/>
        <rFont val="Arial"/>
        <family val="2"/>
      </rPr>
      <t xml:space="preserve"> </t>
    </r>
    <r>
      <rPr>
        <b/>
        <sz val="10"/>
        <color indexed="8"/>
        <rFont val="Arial"/>
        <family val="2"/>
      </rPr>
      <t>works</t>
    </r>
    <r>
      <rPr>
        <sz val="10"/>
        <color indexed="8"/>
        <rFont val="Arial"/>
        <family val="2"/>
      </rPr>
      <t xml:space="preserve"> in case of system failure.</t>
    </r>
  </si>
  <si>
    <t>3.3.6</t>
  </si>
  <si>
    <r>
      <t xml:space="preserve">The bidder shall explain the provided </t>
    </r>
    <r>
      <rPr>
        <b/>
        <sz val="10"/>
        <color indexed="8"/>
        <rFont val="Arial"/>
        <family val="2"/>
      </rPr>
      <t>redundancy</t>
    </r>
    <r>
      <rPr>
        <sz val="10"/>
        <color indexed="8"/>
        <rFont val="Arial"/>
        <family val="2"/>
      </rPr>
      <t xml:space="preserve"> </t>
    </r>
    <r>
      <rPr>
        <b/>
        <sz val="10"/>
        <color indexed="8"/>
        <rFont val="Arial"/>
        <family val="2"/>
      </rPr>
      <t>solution</t>
    </r>
    <r>
      <rPr>
        <sz val="10"/>
        <color indexed="8"/>
        <rFont val="Arial"/>
        <family val="2"/>
      </rPr>
      <t xml:space="preserve"> in terms of HW and SW.</t>
    </r>
  </si>
  <si>
    <t>3.3.5</t>
  </si>
  <si>
    <t>3.3.4.2</t>
  </si>
  <si>
    <t>3.3.4.1</t>
  </si>
  <si>
    <r>
      <t xml:space="preserve">The bidder shall state the system </t>
    </r>
    <r>
      <rPr>
        <b/>
        <sz val="10"/>
        <color indexed="8"/>
        <rFont val="Arial"/>
        <family val="2"/>
      </rPr>
      <t>availability</t>
    </r>
    <r>
      <rPr>
        <sz val="10"/>
        <color indexed="8"/>
        <rFont val="Arial"/>
        <family val="2"/>
      </rPr>
      <t xml:space="preserve"> of its product, in the following terms:
1- Percentage of time the service is available (ex: 99.999%)
2- the maximum downtime due to a scheduled maintenance
3- the maximum downtime due to an automatic restart or unplanned maintenance
The bidder shall take into consideration following options:</t>
    </r>
  </si>
  <si>
    <t>3.3.4</t>
  </si>
  <si>
    <t>Availability</t>
  </si>
  <si>
    <t>3.3.3.2</t>
  </si>
  <si>
    <t>3.3.3.1</t>
  </si>
  <si>
    <r>
      <t xml:space="preserve">The bidder shall provide details about the proposed solution </t>
    </r>
    <r>
      <rPr>
        <b/>
        <sz val="10"/>
        <rFont val="Arial"/>
        <family val="2"/>
      </rPr>
      <t>performance</t>
    </r>
    <r>
      <rPr>
        <sz val="10"/>
        <rFont val="Arial"/>
        <family val="2"/>
      </rPr>
      <t xml:space="preserve"> taking into consideration below options:</t>
    </r>
  </si>
  <si>
    <t>3.3.3</t>
  </si>
  <si>
    <t>Performance</t>
  </si>
  <si>
    <t>3.3.2.2</t>
  </si>
  <si>
    <t>3.3.2.1</t>
  </si>
  <si>
    <r>
      <t xml:space="preserve">The bidder shall provide the capacity of all </t>
    </r>
    <r>
      <rPr>
        <b/>
        <sz val="10"/>
        <rFont val="Arial"/>
        <family val="2"/>
      </rPr>
      <t>interfaces</t>
    </r>
    <r>
      <rPr>
        <sz val="10"/>
        <rFont val="Arial"/>
        <family val="2"/>
      </rPr>
      <t xml:space="preserve"> associated with the Remote
Provisioning and Management of the eUICC taking into consideration below options:</t>
    </r>
  </si>
  <si>
    <t>3.3.2</t>
  </si>
  <si>
    <r>
      <rPr>
        <b/>
        <sz val="10"/>
        <color indexed="10"/>
        <rFont val="Arial"/>
        <family val="2"/>
      </rPr>
      <t>For the case when the proposed solution is partially hosted at MIC1's premises,</t>
    </r>
    <r>
      <rPr>
        <sz val="10"/>
        <rFont val="Arial"/>
        <family val="2"/>
      </rPr>
      <t xml:space="preserve"> the bidder shall provide details about the proposed solution </t>
    </r>
    <r>
      <rPr>
        <b/>
        <sz val="10"/>
        <rFont val="Arial"/>
        <family val="2"/>
      </rPr>
      <t>hardware</t>
    </r>
    <r>
      <rPr>
        <sz val="10"/>
        <rFont val="Arial"/>
        <family val="2"/>
      </rPr>
      <t xml:space="preserve"> </t>
    </r>
    <r>
      <rPr>
        <b/>
        <sz val="10"/>
        <rFont val="Arial"/>
        <family val="2"/>
      </rPr>
      <t xml:space="preserve">capacity </t>
    </r>
    <r>
      <rPr>
        <sz val="10"/>
        <rFont val="Arial"/>
        <family val="2"/>
      </rPr>
      <t xml:space="preserve">and the possibilities of </t>
    </r>
    <r>
      <rPr>
        <b/>
        <sz val="10"/>
        <rFont val="Arial"/>
        <family val="2"/>
      </rPr>
      <t>future expansions</t>
    </r>
  </si>
  <si>
    <t>3.3.1</t>
  </si>
  <si>
    <t>Capacity and Scalability</t>
  </si>
  <si>
    <t>High level requirements</t>
  </si>
  <si>
    <t>3.3</t>
  </si>
  <si>
    <t xml:space="preserve">Technical Customer Support  </t>
  </si>
  <si>
    <t>Bidder shall describe the training programs and documentation that he will provide  to ensure that MIC1 is adequately trained in using and managing , providing level 1 support for the eSIM solution</t>
  </si>
  <si>
    <t>3.2.13</t>
  </si>
  <si>
    <t>Bidder shall provide the steps involved in the problem resolution process, including how issues are reported, tracked, prioritized, and resolved, as well as any post-resolution follow-up procedures.</t>
  </si>
  <si>
    <t>3.2.12</t>
  </si>
  <si>
    <t xml:space="preserve">Bidder shall detail the escalation procedures for unresolved issues, including the hierarchy of escalation contacts within his organization </t>
  </si>
  <si>
    <t>3.2.11</t>
  </si>
  <si>
    <t xml:space="preserve">Bidder shall assign a dedicated support team or technical account manager to assist with implementation, troubleshooting, and ongoing support </t>
  </si>
  <si>
    <t>3.2.10</t>
  </si>
  <si>
    <t>The web portal shall provide a profile centric view and the status of a specific eSIM profile. It shall be possible to determine which eSIM profile is attached to a certain eUICC, and the eSIM profiles associated to a specific eUICC</t>
  </si>
  <si>
    <t>3.2.9</t>
  </si>
  <si>
    <t>Web portal shall allow designated CSP users to query on the status of a given ICCID, MSISDN…</t>
  </si>
  <si>
    <t>3.2.8</t>
  </si>
  <si>
    <t xml:space="preserve">       critical : response time within 1 h our with resolution time within 6 hrs 
       Medium: response time within 2 hours  with resolution time within 12 hrs 
       Low: response time within 6 hours  with resolution time within 3 days</t>
  </si>
  <si>
    <t>3.2.7</t>
  </si>
  <si>
    <t>Support shall be provided with the following SLAs:</t>
  </si>
  <si>
    <t>3.2.6</t>
  </si>
  <si>
    <t xml:space="preserve">Support shall be provided on a 24x7 basis </t>
  </si>
  <si>
    <t>3.2.5</t>
  </si>
  <si>
    <r>
      <t xml:space="preserve">The bidder shall describe the available training </t>
    </r>
    <r>
      <rPr>
        <b/>
        <sz val="10"/>
        <rFont val="Arial"/>
        <family val="2"/>
      </rPr>
      <t>courses,</t>
    </r>
    <r>
      <rPr>
        <sz val="10"/>
        <rFont val="Arial"/>
        <family val="2"/>
      </rPr>
      <t xml:space="preserve"> </t>
    </r>
    <r>
      <rPr>
        <b/>
        <sz val="10"/>
        <rFont val="Arial"/>
        <family val="2"/>
      </rPr>
      <t>workshops</t>
    </r>
    <r>
      <rPr>
        <sz val="10"/>
        <rFont val="Arial"/>
        <family val="2"/>
      </rPr>
      <t xml:space="preserve"> and other suitable </t>
    </r>
    <r>
      <rPr>
        <b/>
        <sz val="10"/>
        <rFont val="Arial"/>
        <family val="2"/>
      </rPr>
      <t>knowledge</t>
    </r>
    <r>
      <rPr>
        <sz val="10"/>
        <rFont val="Arial"/>
        <family val="2"/>
      </rPr>
      <t xml:space="preserve"> </t>
    </r>
    <r>
      <rPr>
        <b/>
        <sz val="10"/>
        <rFont val="Arial"/>
        <family val="2"/>
      </rPr>
      <t>transfer</t>
    </r>
    <r>
      <rPr>
        <sz val="10"/>
        <rFont val="Arial"/>
        <family val="2"/>
      </rPr>
      <t xml:space="preserve"> measures.</t>
    </r>
  </si>
  <si>
    <t>3.2.4</t>
  </si>
  <si>
    <r>
      <t xml:space="preserve">The bidder shall detail the comprehensive </t>
    </r>
    <r>
      <rPr>
        <b/>
        <sz val="10"/>
        <rFont val="Arial"/>
        <family val="2"/>
      </rPr>
      <t>on call</t>
    </r>
    <r>
      <rPr>
        <sz val="10"/>
        <rFont val="Arial"/>
        <family val="2"/>
      </rPr>
      <t xml:space="preserve"> &amp; </t>
    </r>
    <r>
      <rPr>
        <b/>
        <sz val="10"/>
        <rFont val="Arial"/>
        <family val="2"/>
      </rPr>
      <t>on-site</t>
    </r>
    <r>
      <rPr>
        <sz val="10"/>
        <rFont val="Arial"/>
        <family val="2"/>
      </rPr>
      <t xml:space="preserve"> (if applicable) maintenance, support, assistance, guidance, problem identification and problem resolution based on service level agreements regarding:
 - Proactive &amp; reactive maintenance, risk identification, problem identification and problem resolution
 - Third party integration and multi-vendor issue resolution
 - Flexible maintenance &amp; service delivery plan implementation
 - The bidder shall provide On-site information and comprehensive access &amp; assistance.</t>
    </r>
  </si>
  <si>
    <t>3.2.3</t>
  </si>
  <si>
    <r>
      <t xml:space="preserve">The bidder shall explain the provided maintenance service based on </t>
    </r>
    <r>
      <rPr>
        <b/>
        <sz val="10"/>
        <rFont val="Arial"/>
        <family val="2"/>
      </rPr>
      <t>maintenance packages.</t>
    </r>
  </si>
  <si>
    <t>3.2.2</t>
  </si>
  <si>
    <t>3.2.1.2</t>
  </si>
  <si>
    <t>3.2.1.1</t>
  </si>
  <si>
    <r>
      <t xml:space="preserve">The bidder shall explain in details the provided maintenance service and support for faults respecting a predefined </t>
    </r>
    <r>
      <rPr>
        <b/>
        <sz val="10"/>
        <rFont val="Arial"/>
        <family val="2"/>
      </rPr>
      <t>Service Level Agreement</t>
    </r>
    <r>
      <rPr>
        <sz val="10"/>
        <rFont val="Arial"/>
        <family val="2"/>
      </rPr>
      <t xml:space="preserve"> for the below options:</t>
    </r>
  </si>
  <si>
    <t>3.2.1</t>
  </si>
  <si>
    <t>Maintenance requirements</t>
  </si>
  <si>
    <t>3.2</t>
  </si>
  <si>
    <r>
      <t xml:space="preserve">the bidder shall assist in </t>
    </r>
    <r>
      <rPr>
        <b/>
        <sz val="10"/>
        <rFont val="Arial"/>
        <family val="2"/>
      </rPr>
      <t>testing</t>
    </r>
    <r>
      <rPr>
        <sz val="10"/>
        <rFont val="Arial"/>
        <family val="2"/>
      </rPr>
      <t xml:space="preserve"> all features provided within the solution once supported by MIC1 environment without any additional cost</t>
    </r>
  </si>
  <si>
    <t>3.1.11</t>
  </si>
  <si>
    <r>
      <t xml:space="preserve">The bidder shall state clearly all the Technical and Business </t>
    </r>
    <r>
      <rPr>
        <b/>
        <sz val="10"/>
        <rFont val="Arial"/>
        <family val="2"/>
      </rPr>
      <t>prerequisites</t>
    </r>
    <r>
      <rPr>
        <sz val="10"/>
        <rFont val="Arial"/>
        <family val="2"/>
      </rPr>
      <t xml:space="preserve"> needed to implement the proposed solution.</t>
    </r>
  </si>
  <si>
    <t>3.1.10</t>
  </si>
  <si>
    <t>3.1.9.2</t>
  </si>
  <si>
    <t>3.1.9.1</t>
  </si>
  <si>
    <r>
      <t xml:space="preserve">The bidder shall provide a detailed </t>
    </r>
    <r>
      <rPr>
        <b/>
        <sz val="10"/>
        <rFont val="Arial"/>
        <family val="2"/>
      </rPr>
      <t>quotation</t>
    </r>
    <r>
      <rPr>
        <sz val="10"/>
        <rFont val="Arial"/>
        <family val="2"/>
      </rPr>
      <t xml:space="preserve"> for a </t>
    </r>
    <r>
      <rPr>
        <b/>
        <sz val="10"/>
        <rFont val="Arial"/>
        <family val="2"/>
      </rPr>
      <t>redundant</t>
    </r>
    <r>
      <rPr>
        <sz val="10"/>
        <rFont val="Arial"/>
        <family val="2"/>
      </rPr>
      <t xml:space="preserve"> eSIM solution that provides the same functions and capabilities as the live eSIM solution. In case the main platform is down or un-reachable the backup platform shall take the traffic transparently. The bidder shall explain in details this redundant solution and explain whether it’s a hot standby solution or load balancing solution taking into consideration below options:</t>
    </r>
  </si>
  <si>
    <t>3.1.9</t>
  </si>
  <si>
    <r>
      <t xml:space="preserve">The bidder shall provide all the </t>
    </r>
    <r>
      <rPr>
        <b/>
        <sz val="10"/>
        <rFont val="Arial"/>
        <family val="2"/>
      </rPr>
      <t>customizations</t>
    </r>
    <r>
      <rPr>
        <sz val="10"/>
        <rFont val="Arial"/>
        <family val="2"/>
      </rPr>
      <t xml:space="preserve"> needed by MIC1, on the protocol and API interfaces, in order to integrate with MIC1 network elements.</t>
    </r>
  </si>
  <si>
    <t>3.1.8</t>
  </si>
  <si>
    <r>
      <t xml:space="preserve">The bidder shall provide </t>
    </r>
    <r>
      <rPr>
        <b/>
        <sz val="10"/>
        <rFont val="Arial"/>
        <family val="2"/>
      </rPr>
      <t>any missing equipment</t>
    </r>
    <r>
      <rPr>
        <sz val="10"/>
        <rFont val="Arial"/>
        <family val="2"/>
      </rPr>
      <t xml:space="preserve"> or </t>
    </r>
    <r>
      <rPr>
        <b/>
        <sz val="10"/>
        <rFont val="Arial"/>
        <family val="2"/>
      </rPr>
      <t>item</t>
    </r>
    <r>
      <rPr>
        <sz val="10"/>
        <rFont val="Arial"/>
        <family val="2"/>
      </rPr>
      <t xml:space="preserve"> (passive or active) noticed during the integration and implementation phase of the proposed eSIM solution in MIC1 network (even after the BoM agreement). </t>
    </r>
  </si>
  <si>
    <t>3.1.7</t>
  </si>
  <si>
    <r>
      <t xml:space="preserve">The bidder shall provide all </t>
    </r>
    <r>
      <rPr>
        <b/>
        <sz val="10"/>
        <rFont val="Arial"/>
        <family val="2"/>
      </rPr>
      <t>equipments,</t>
    </r>
    <r>
      <rPr>
        <sz val="10"/>
        <rFont val="Arial"/>
        <family val="2"/>
      </rPr>
      <t xml:space="preserve"> </t>
    </r>
    <r>
      <rPr>
        <b/>
        <sz val="10"/>
        <rFont val="Arial"/>
        <family val="2"/>
      </rPr>
      <t>items</t>
    </r>
    <r>
      <rPr>
        <sz val="10"/>
        <rFont val="Arial"/>
        <family val="2"/>
      </rPr>
      <t xml:space="preserve"> and </t>
    </r>
    <r>
      <rPr>
        <b/>
        <sz val="10"/>
        <rFont val="Arial"/>
        <family val="2"/>
      </rPr>
      <t>tools</t>
    </r>
    <r>
      <rPr>
        <sz val="10"/>
        <rFont val="Arial"/>
        <family val="2"/>
      </rPr>
      <t xml:space="preserve"> needed to fully integrate the eSIM solution in MIC1 network including passive and active devices (ex: cables, connectors, racks, switches, power units, firewalls…)</t>
    </r>
  </si>
  <si>
    <t>3.1.6</t>
  </si>
  <si>
    <r>
      <t>The bidder shall present the</t>
    </r>
    <r>
      <rPr>
        <b/>
        <sz val="10"/>
        <rFont val="Arial"/>
        <family val="2"/>
      </rPr>
      <t xml:space="preserve"> evolution roadmap</t>
    </r>
    <r>
      <rPr>
        <sz val="10"/>
        <rFont val="Arial"/>
        <family val="2"/>
      </rPr>
      <t xml:space="preserve"> of the proposed solution.</t>
    </r>
  </si>
  <si>
    <t>3.1.5</t>
  </si>
  <si>
    <r>
      <t xml:space="preserve">The bidder shall provide </t>
    </r>
    <r>
      <rPr>
        <b/>
        <sz val="10"/>
        <rFont val="Arial"/>
        <family val="2"/>
      </rPr>
      <t xml:space="preserve">references for similar type of projects </t>
    </r>
    <r>
      <rPr>
        <sz val="10"/>
        <rFont val="Arial"/>
        <family val="2"/>
      </rPr>
      <t>and experience concerning the implementation of the proposed solution (time scale, project team size necessary, main problems encountered, other).</t>
    </r>
  </si>
  <si>
    <t>3.1.4</t>
  </si>
  <si>
    <r>
      <t>The bidder shall provide an</t>
    </r>
    <r>
      <rPr>
        <b/>
        <sz val="10"/>
        <rFont val="Arial"/>
        <family val="2"/>
      </rPr>
      <t xml:space="preserve"> introduction to the company</t>
    </r>
    <r>
      <rPr>
        <sz val="10"/>
        <rFont val="Arial"/>
        <family val="2"/>
      </rPr>
      <t xml:space="preserve"> (turnover, net income, number of employees, worldwide coverage, offices in the Middle East region, other).</t>
    </r>
  </si>
  <si>
    <t>3.1.3</t>
  </si>
  <si>
    <r>
      <rPr>
        <b/>
        <sz val="10"/>
        <rFont val="Arial"/>
        <family val="2"/>
      </rPr>
      <t>Proven track record:</t>
    </r>
    <r>
      <rPr>
        <sz val="10"/>
        <rFont val="Arial"/>
        <family val="2"/>
      </rPr>
      <t xml:space="preserve"> the bidder shall provide relevant lessons learned from previous experience and include: 
• A practical understanding of successful integration as a process 
• An understanding of MIC1’s business
• The particular requirements:
   - Recommendations for the structure and resources needed from MIC1
   - Potential bottlenecks
   - Alternative solutions</t>
    </r>
  </si>
  <si>
    <t>3.1.2</t>
  </si>
  <si>
    <r>
      <rPr>
        <b/>
        <sz val="10"/>
        <rFont val="Arial"/>
        <family val="2"/>
      </rPr>
      <t>Project Management &amp; Implementation:</t>
    </r>
    <r>
      <rPr>
        <sz val="10"/>
        <rFont val="Arial"/>
        <family val="2"/>
      </rPr>
      <t xml:space="preserve">
The bidder shall demonstrate his ability to manage the integration of an eSIM solution with all services in an operator environment and cope to any customization needed. Thus, the bidder is asked to provide MIC1 with details about the following project management points: 
• Methodology applied
• Resource requirements
• Implementation and migration strategy
• Quality Assurance
• Issue resolution and escalation methods
• Timely decision making
• Concept of risk management and budget follow up
• Describe the mix between permanent and contract employees for such a project</t>
    </r>
  </si>
  <si>
    <t>3.1.1</t>
  </si>
  <si>
    <t>Common requirements</t>
  </si>
  <si>
    <t>3.1</t>
  </si>
  <si>
    <t>Total Grade per vendor (over 100) for Consumer Requirements (M)</t>
  </si>
  <si>
    <t>Marketing / Development &amp; Production</t>
  </si>
  <si>
    <t>Bidder solution shall allow extraction of e SIM report including (and not limited to the following): Count of sold eSIM on daily/weekly/monthly basis, end of day count (new sold SIMs+ actual), type of sold eSIM: prepaid/postpaid, user information for owner of eSIM, eSIM provider, profile of eSIM: active/inactive, type of device/handset used with eSIM, etc. similar to information extracted for physical SIM. Bidder to specify available fields.</t>
  </si>
  <si>
    <t>4.2.23</t>
  </si>
  <si>
    <t>Bidder shall specify applicable uses cases such as but not limited to:
Ability for Alfa to define data packages, discounts, bonuses, voice plans, etc. dedicated to eSIM consumers with primary devices exclusively</t>
  </si>
  <si>
    <t>4.2.22</t>
  </si>
  <si>
    <t>Existing Alfa user shall be able to generate new eSIM when needed such as changing device whether from same vendor or different vendor or SIM swap from physical SIM to e SIM</t>
  </si>
  <si>
    <t>4.2.21</t>
  </si>
  <si>
    <t>For security reason, user should receive a confirmation code when downloading a eSIM profile, once code is entered, eSIM is validated</t>
  </si>
  <si>
    <t>4.2.20</t>
  </si>
  <si>
    <t>The bidder shall advise if the customer will be able to switch carrier, i.e. National roaming in Lebanon. How it will be configured? Any restriction?</t>
  </si>
  <si>
    <t>4.2.19</t>
  </si>
  <si>
    <t>The proposed solution shall be able to add multiple MSISDN on same e-sim device and same customer information</t>
  </si>
  <si>
    <t>4.2.18</t>
  </si>
  <si>
    <t>SIM Swap from eSIM to eSIM independently from user eSIM enabled device such as but not limited to below cases:
o	Case 1: user should be able to switch from eSIM to eSIM when changing his device from Android or Samsung eSIM device to Apple eSIM device or vice versa from Apple eSIM device to Samsung or Android eSIM device.
o	Case 2: user should be able to switch from eSIM to eSIM when changing his device from Google/Android eSIM to Google/Android eSIM device, Samsung eSIM device to Samsung eSIM device or when changing his device from Apple eSIM device to Apple eSIM device.
o	Case 3: user should be able to switch from eSIM to eSIM when changing his device from any eSIM enabled device to another eSIM enabled device
Bidder to advise for each case applicable scenarios and expected customer experience by mentioning in which case an entitlement server is needed to enhance/change customer experience and how.</t>
  </si>
  <si>
    <t>4.2.17</t>
  </si>
  <si>
    <t>SIM Swap from eSIM to SIM independently from user eSIM enabled device such as but not limited to below cases:
o	Case 1: user should be able to switch from eSIM to SIM when changing his device from Android or Samsung eSIM device to Apple SIM device or vice versa from Apple eSIM device to Samsung or Android SIM device.
o	Case 2: user should be able to switch from eSIM to SIM when changing his device from Google/Android eSIM to Google/Android SIM device, Samsung eSIM device to Samsung SIM device or when changing his device from Apple eSIM device to Apple SIM device.
o	Case 3: user should be able to switch from eSIM to SIM when changing his device from any eSIM enabled device to a SIM enabled device
Bidder to advise for each case applicable scenarios and expected customer experience by mentioning in which case an entitlement server is needed to enhance/change customer experience and how.</t>
  </si>
  <si>
    <t>4.2.16</t>
  </si>
  <si>
    <t>SIM Swap from SIM to eSIM independently from user eSIM enabled device such as but not limited to below cases:
o	Case 1: user should be able to switch from SIM to e-SIM when changing his device from Android or Samsung SIM device to Apple eSIM device or vice versa from Apple to Samsung or Android eSIM device.
o	Case 2: user should be able to switch from SIM to e-SIM when changing his device from Google/Android SIM to Google/Android eSIM device, Samsung SIM device to Samsung eSIM device or when changing his device from Apple SIM device to Apple eSIM device.
o	Case 3: user should be able to switch from SIM to e-SIM when changing his device from any SIM enabled device to an eSIM enabled device
Bidder to advise for each case applicable scenarios and expected customer experience by mentioning in which case an entitlement server is needed to enhance/change customer experience and how.</t>
  </si>
  <si>
    <t>4.2.15</t>
  </si>
  <si>
    <t>The proposed solution shall be able to switch eSIM devices by keeping same MSISDN and same customer information</t>
  </si>
  <si>
    <t>4.2.14</t>
  </si>
  <si>
    <t>Currently, the process of migrating a line from prepaid to postpaid and vice versa with SIM devices shall be the same for eSIM devices</t>
  </si>
  <si>
    <t>4.2.13</t>
  </si>
  <si>
    <r>
      <t xml:space="preserve">Bidder solution shall allow any eSIM </t>
    </r>
    <r>
      <rPr>
        <b/>
        <sz val="10"/>
        <rFont val="Arial"/>
        <family val="2"/>
      </rPr>
      <t>Profile</t>
    </r>
    <r>
      <rPr>
        <sz val="10"/>
        <rFont val="Arial"/>
        <family val="2"/>
      </rPr>
      <t xml:space="preserve"> </t>
    </r>
    <r>
      <rPr>
        <b/>
        <sz val="10"/>
        <rFont val="Arial"/>
        <family val="2"/>
      </rPr>
      <t>Swapping</t>
    </r>
    <r>
      <rPr>
        <sz val="10"/>
        <rFont val="Arial"/>
        <family val="2"/>
      </rPr>
      <t xml:space="preserve"> to be reflected on our billing system</t>
    </r>
  </si>
  <si>
    <t>4.2.12</t>
  </si>
  <si>
    <r>
      <rPr>
        <b/>
        <sz val="10"/>
        <rFont val="Arial"/>
        <family val="2"/>
      </rPr>
      <t>Bidder's solution shall allow any release</t>
    </r>
    <r>
      <rPr>
        <sz val="10"/>
        <rFont val="Arial"/>
        <family val="2"/>
      </rPr>
      <t xml:space="preserve"> or </t>
    </r>
    <r>
      <rPr>
        <b/>
        <sz val="10"/>
        <rFont val="Arial"/>
        <family val="2"/>
      </rPr>
      <t>cancellation</t>
    </r>
    <r>
      <rPr>
        <sz val="10"/>
        <rFont val="Arial"/>
        <family val="2"/>
      </rPr>
      <t xml:space="preserve"> of a SIM profile to be reflected on our billing system</t>
    </r>
  </si>
  <si>
    <t>4.2.11</t>
  </si>
  <si>
    <r>
      <t xml:space="preserve">Bidder's solution shall allow e SIM payment related to the purchase of the SIM profile(s), whether prepaid or postpaid to be </t>
    </r>
    <r>
      <rPr>
        <b/>
        <sz val="10"/>
        <rFont val="Arial"/>
        <family val="2"/>
      </rPr>
      <t>reflected</t>
    </r>
    <r>
      <rPr>
        <sz val="10"/>
        <rFont val="Arial"/>
        <family val="2"/>
      </rPr>
      <t xml:space="preserve"> on our billing system</t>
    </r>
  </si>
  <si>
    <t>4.2.10</t>
  </si>
  <si>
    <t>The bidder shall advise if the current applicable ceiling on physical SIM can be applied on eSIM such as example below and adive if a user can have a ceiling combining e SIM and SIM: 
Customer is allowed to acquire a total of 8 lines as per below rule: 
      • Direct Sales: 8 prepaid voice or data lines per user if purchased from direct sales: Alfa Stores and or POP
      • Indirect Sales: 2 prepaid voice and 2 data lines per user if purchased from indirect sales: online POSs, distributor own shops and/ or Franchisee stores
      • Total Line purchased from Direct and Indirect Sales cannot exceed the 8 lines per customer</t>
  </si>
  <si>
    <t>4.2.9</t>
  </si>
  <si>
    <t>Currently, the process is by filling the info on the online application (internally developed) by providing a new SIM card number, photo, documents and info signed by the user. Alfa has to approve the new line in order to activate it. The proposed solution shall be able to apply same process of activation for prepaid and postpaid subscriptions for eSIMs.</t>
  </si>
  <si>
    <t>4.2.8</t>
  </si>
  <si>
    <t>The bidder shall describe the selling process of postpaid and prepaid lines. I.e.: to list the identifiers (ICCID, IMSI, SIM barcode, QR..) and clarify the below
       • Ability to get all the info related to the client
       • Sell prepaid line using barcode, SIM card number and QR code or any relevant field related to eSIM
       • Ability to take photo of the client
       • Identity card or legal documents to be uploaded
       • Ability to upload signed document
       • Ability to show the device type upon entering the QR code</t>
  </si>
  <si>
    <t>4.2.7</t>
  </si>
  <si>
    <t>For a new user without Alfa line, eSIM solution shall be able to send OTP activation code for e SIM by mail or any other mean. Bidder to specify possible means.</t>
  </si>
  <si>
    <t>4.2.6</t>
  </si>
  <si>
    <t>User with e SIM device shall be able to receive OTP activation code for e SIM on a local or International line.</t>
  </si>
  <si>
    <t>4.2.5</t>
  </si>
  <si>
    <t>eSIM shall allow new Alfa user who doesn’t have already a mobile line to scan the eSIM code and subscribe to Alfa line. Example: At the airport, user can find a poster with QR code, once scanned, user can download profile and activate eSIM on his device. Bidder to specify and list available solutions and use cases</t>
  </si>
  <si>
    <t>4.2.4</t>
  </si>
  <si>
    <r>
      <t xml:space="preserve">The solution shall support </t>
    </r>
    <r>
      <rPr>
        <b/>
        <sz val="10"/>
        <rFont val="Arial"/>
        <family val="2"/>
      </rPr>
      <t>primary</t>
    </r>
    <r>
      <rPr>
        <sz val="10"/>
        <rFont val="Arial"/>
        <family val="2"/>
      </rPr>
      <t xml:space="preserve"> </t>
    </r>
    <r>
      <rPr>
        <b/>
        <sz val="10"/>
        <rFont val="Arial"/>
        <family val="2"/>
      </rPr>
      <t>device</t>
    </r>
    <r>
      <rPr>
        <sz val="10"/>
        <rFont val="Arial"/>
        <family val="2"/>
      </rPr>
      <t xml:space="preserve"> eSIM activation using Alfa portal. Below activation scenarios are expected but not limited to:
- For an Alfa user with existing Alfa line and for a new Alfa user, bidder solution shall allow activation of eSIM whether in store or remotely without the need to visit Alfa stores physically.
- Alfa user shall be able to activate eSIM through physical printed support or digital support such as website, Alfa mobile application, dedicated application, etc. Bidder to specify supported channels for e SIM activation.
- For an existing Alfa user and a new user, solution shall allow the purchase of a subscription for the device, the reception of a voucher, the scanning of the voucher and then the profile purchased is downloaded via Wi-Fi on the device with </t>
    </r>
    <r>
      <rPr>
        <b/>
        <sz val="10"/>
        <rFont val="Arial"/>
        <family val="2"/>
      </rPr>
      <t xml:space="preserve">real-time </t>
    </r>
    <r>
      <rPr>
        <sz val="10"/>
        <rFont val="Arial"/>
        <family val="2"/>
      </rPr>
      <t>profile activation.
The bidder shall include all best practices for primary device eSIM activation for existing and new Alfa users.</t>
    </r>
  </si>
  <si>
    <t>4.2.3</t>
  </si>
  <si>
    <t>In case an eSIM is activated on a defined profile, the bidder shall advise if same profile can be scanned by another device at the same time</t>
  </si>
  <si>
    <t>4.2.2</t>
  </si>
  <si>
    <t>Bidder's solution shall allow Alfa to have an e-SIM profile agnostic to device type provided that the device is e-SIM enabled.</t>
  </si>
  <si>
    <t>4.2.1</t>
  </si>
  <si>
    <t>Business requirements</t>
  </si>
  <si>
    <t>4.2</t>
  </si>
  <si>
    <r>
      <t>The bidder shall provide an overview of the</t>
    </r>
    <r>
      <rPr>
        <b/>
        <sz val="10"/>
        <color indexed="8"/>
        <rFont val="Arial"/>
        <family val="2"/>
      </rPr>
      <t xml:space="preserve"> long term evolution plans</t>
    </r>
    <r>
      <rPr>
        <sz val="10"/>
        <color indexed="8"/>
        <rFont val="Arial"/>
        <family val="2"/>
      </rPr>
      <t xml:space="preserve"> of the proposed eSIM platform product for the next</t>
    </r>
    <r>
      <rPr>
        <b/>
        <sz val="10"/>
        <color indexed="8"/>
        <rFont val="Arial"/>
        <family val="2"/>
      </rPr>
      <t xml:space="preserve"> 5 years</t>
    </r>
    <r>
      <rPr>
        <sz val="10"/>
        <color indexed="8"/>
        <rFont val="Arial"/>
        <family val="2"/>
      </rPr>
      <t xml:space="preserve"> with a particular focus on software features and capacity steps, highlighting any known correlation and/or constraint between hardware and software upgrades.</t>
    </r>
  </si>
  <si>
    <t>4.1.19</t>
  </si>
  <si>
    <r>
      <t xml:space="preserve">The bidder shall state the planned compliance with all upcoming </t>
    </r>
    <r>
      <rPr>
        <b/>
        <sz val="10"/>
        <color indexed="8"/>
        <rFont val="Arial"/>
        <family val="2"/>
      </rPr>
      <t>GSMA specification releases for Consumer</t>
    </r>
    <r>
      <rPr>
        <sz val="10"/>
        <color indexed="8"/>
        <rFont val="Arial"/>
        <family val="2"/>
      </rPr>
      <t xml:space="preserve"> for the next </t>
    </r>
    <r>
      <rPr>
        <b/>
        <sz val="10"/>
        <color indexed="8"/>
        <rFont val="Arial"/>
        <family val="2"/>
      </rPr>
      <t>5 years</t>
    </r>
  </si>
  <si>
    <t>4.1.18</t>
  </si>
  <si>
    <r>
      <t xml:space="preserve">The bidder shall provide for the proposed eSIM Solution a </t>
    </r>
    <r>
      <rPr>
        <b/>
        <sz val="10"/>
        <color indexed="8"/>
        <rFont val="Arial"/>
        <family val="2"/>
      </rPr>
      <t>roadmap</t>
    </r>
    <r>
      <rPr>
        <sz val="10"/>
        <color indexed="8"/>
        <rFont val="Arial"/>
        <family val="2"/>
      </rPr>
      <t xml:space="preserve"> for at least the next </t>
    </r>
    <r>
      <rPr>
        <b/>
        <sz val="10"/>
        <color indexed="8"/>
        <rFont val="Arial"/>
        <family val="2"/>
      </rPr>
      <t>three</t>
    </r>
    <r>
      <rPr>
        <sz val="10"/>
        <color indexed="8"/>
        <rFont val="Arial"/>
        <family val="2"/>
      </rPr>
      <t xml:space="preserve"> years for </t>
    </r>
    <r>
      <rPr>
        <b/>
        <sz val="10"/>
        <color indexed="8"/>
        <rFont val="Arial"/>
        <family val="2"/>
      </rPr>
      <t>Consumer use cases</t>
    </r>
    <r>
      <rPr>
        <sz val="10"/>
        <color indexed="8"/>
        <rFont val="Arial"/>
        <family val="2"/>
      </rPr>
      <t xml:space="preserve">. For each planned new release the bidder shall describe both software functionalities and hardware capacity improvements. Expected </t>
    </r>
    <r>
      <rPr>
        <b/>
        <sz val="10"/>
        <color indexed="8"/>
        <rFont val="Arial"/>
        <family val="2"/>
      </rPr>
      <t>Last time to buy</t>
    </r>
    <r>
      <rPr>
        <sz val="10"/>
        <color indexed="8"/>
        <rFont val="Arial"/>
        <family val="2"/>
      </rPr>
      <t xml:space="preserve"> (LTB) and </t>
    </r>
    <r>
      <rPr>
        <b/>
        <sz val="10"/>
        <color indexed="8"/>
        <rFont val="Arial"/>
        <family val="2"/>
      </rPr>
      <t>End of Support</t>
    </r>
    <r>
      <rPr>
        <sz val="10"/>
        <color indexed="8"/>
        <rFont val="Arial"/>
        <family val="2"/>
      </rPr>
      <t xml:space="preserve"> (EoS) dates for the proposed platform (both HW and SW) must be clearly indicated. If any feature included in the roadmap has hardware dependencies, they must be clearly indicated. </t>
    </r>
  </si>
  <si>
    <t>4.1.17</t>
  </si>
  <si>
    <r>
      <t xml:space="preserve">The bidder shall provide information on the position of the proposed eSIM solution components within the </t>
    </r>
    <r>
      <rPr>
        <b/>
        <sz val="10"/>
        <color indexed="8"/>
        <rFont val="Arial"/>
        <family val="2"/>
      </rPr>
      <t>standards</t>
    </r>
    <r>
      <rPr>
        <sz val="10"/>
        <color indexed="8"/>
        <rFont val="Arial"/>
        <family val="2"/>
      </rPr>
      <t xml:space="preserve"> landscape.</t>
    </r>
  </si>
  <si>
    <t>4.1.16</t>
  </si>
  <si>
    <r>
      <t xml:space="preserve">The bidder shall advise if any </t>
    </r>
    <r>
      <rPr>
        <b/>
        <sz val="10"/>
        <rFont val="Arial"/>
        <family val="2"/>
      </rPr>
      <t>proprietary protocol</t>
    </r>
    <r>
      <rPr>
        <sz val="10"/>
        <rFont val="Arial"/>
        <family val="2"/>
      </rPr>
      <t xml:space="preserve"> is being used within the proposed solution. If yes, the bidder to provide details and protocol specs.</t>
    </r>
  </si>
  <si>
    <t>4.1.15</t>
  </si>
  <si>
    <r>
      <t xml:space="preserve">The bidder shall clearly describe any </t>
    </r>
    <r>
      <rPr>
        <b/>
        <sz val="10"/>
        <rFont val="Arial"/>
        <family val="2"/>
      </rPr>
      <t>deviation</t>
    </r>
    <r>
      <rPr>
        <sz val="10"/>
        <rFont val="Arial"/>
        <family val="2"/>
      </rPr>
      <t xml:space="preserve"> from the GSMA specifications / standards for the remote provisioning of embedded SIM cards for </t>
    </r>
    <r>
      <rPr>
        <b/>
        <sz val="10"/>
        <rFont val="Arial"/>
        <family val="2"/>
      </rPr>
      <t>consumer</t>
    </r>
    <r>
      <rPr>
        <sz val="10"/>
        <rFont val="Arial"/>
        <family val="2"/>
      </rPr>
      <t xml:space="preserve"> and its drawbacks on the interoperability of the solution with different OEMs </t>
    </r>
  </si>
  <si>
    <t>4.1.14</t>
  </si>
  <si>
    <r>
      <t xml:space="preserve">The proposed solution shall be </t>
    </r>
    <r>
      <rPr>
        <b/>
        <sz val="10"/>
        <rFont val="Arial"/>
        <family val="2"/>
      </rPr>
      <t>compliant</t>
    </r>
    <r>
      <rPr>
        <sz val="10"/>
        <rFont val="Arial"/>
        <family val="2"/>
      </rPr>
      <t xml:space="preserve"> with the latest release of the </t>
    </r>
    <r>
      <rPr>
        <b/>
        <sz val="10"/>
        <rFont val="Arial"/>
        <family val="2"/>
      </rPr>
      <t>GSMA</t>
    </r>
    <r>
      <rPr>
        <sz val="10"/>
        <rFont val="Arial"/>
        <family val="2"/>
      </rPr>
      <t xml:space="preserve"> </t>
    </r>
    <r>
      <rPr>
        <b/>
        <sz val="10"/>
        <rFont val="Arial"/>
        <family val="2"/>
      </rPr>
      <t>specifications</t>
    </r>
    <r>
      <rPr>
        <sz val="10"/>
        <rFont val="Arial"/>
        <family val="2"/>
      </rPr>
      <t xml:space="preserve"> for the remote provisioning of embedded SIM cards for </t>
    </r>
    <r>
      <rPr>
        <b/>
        <sz val="10"/>
        <rFont val="Arial"/>
        <family val="2"/>
      </rPr>
      <t>consumer</t>
    </r>
    <r>
      <rPr>
        <sz val="10"/>
        <rFont val="Arial"/>
        <family val="2"/>
      </rPr>
      <t xml:space="preserve"> ( SGP.22 Technical Specification V3.1, SGP.21 Architecture Specification V3.1, etc.) </t>
    </r>
  </si>
  <si>
    <t>4.1.13</t>
  </si>
  <si>
    <t>GSMA standards requirements</t>
  </si>
  <si>
    <r>
      <rPr>
        <b/>
        <sz val="10"/>
        <rFont val="Arial"/>
        <family val="2"/>
      </rPr>
      <t>ES12</t>
    </r>
    <r>
      <rPr>
        <sz val="10"/>
        <rFont val="Arial"/>
        <family val="2"/>
      </rPr>
      <t xml:space="preserve"> for the communication with SM-DS</t>
    </r>
  </si>
  <si>
    <t>4.1.12.3</t>
  </si>
  <si>
    <r>
      <rPr>
        <b/>
        <sz val="10"/>
        <rFont val="Arial"/>
        <family val="2"/>
      </rPr>
      <t>ES9+</t>
    </r>
    <r>
      <rPr>
        <sz val="10"/>
        <rFont val="Arial"/>
        <family val="2"/>
      </rPr>
      <t xml:space="preserve"> for the communication with the LPD</t>
    </r>
  </si>
  <si>
    <t>4.1.12.2</t>
  </si>
  <si>
    <r>
      <rPr>
        <b/>
        <sz val="10"/>
        <rFont val="Arial"/>
        <family val="2"/>
      </rPr>
      <t>ES8+</t>
    </r>
    <r>
      <rPr>
        <sz val="10"/>
        <rFont val="Arial"/>
        <family val="2"/>
      </rPr>
      <t xml:space="preserve"> for the communication with the eUICC</t>
    </r>
  </si>
  <si>
    <t>4.1.12.1</t>
  </si>
  <si>
    <t>The proposed SM-DP+ must support below interfaces:</t>
  </si>
  <si>
    <t>4.1.12</t>
  </si>
  <si>
    <t>The bidder shall provide technical description for the interface with MIC1 provisioning system for the case of Consumer</t>
  </si>
  <si>
    <t>4.1.11</t>
  </si>
  <si>
    <t>The bidder shall describe the variations with the GSMA ES2+ standards in case it is not fully compliant</t>
  </si>
  <si>
    <t>4.1.10</t>
  </si>
  <si>
    <t>The bidder shall confirm that ES2+ interface (between SMDP+ and MIC1 OSS/BSS) is compliant with GSMA latest standards</t>
  </si>
  <si>
    <t>4.1.9</t>
  </si>
  <si>
    <t>Technical interfaces</t>
  </si>
  <si>
    <r>
      <t xml:space="preserve">The proposed SM-DP+ component shall integrate with </t>
    </r>
    <r>
      <rPr>
        <b/>
        <sz val="10"/>
        <color indexed="8"/>
        <rFont val="Arial"/>
        <family val="2"/>
      </rPr>
      <t>eIM for consumer IoT use cases</t>
    </r>
    <r>
      <rPr>
        <sz val="10"/>
        <color indexed="8"/>
        <rFont val="Arial"/>
        <family val="2"/>
      </rPr>
      <t xml:space="preserve"> from different suppliers </t>
    </r>
  </si>
  <si>
    <t>4.1.8</t>
  </si>
  <si>
    <r>
      <t xml:space="preserve">The proposed SM-DP+ component shall integrate with </t>
    </r>
    <r>
      <rPr>
        <b/>
        <sz val="10"/>
        <color indexed="8"/>
        <rFont val="Arial"/>
        <family val="2"/>
      </rPr>
      <t>entitlement</t>
    </r>
    <r>
      <rPr>
        <sz val="10"/>
        <color indexed="8"/>
        <rFont val="Arial"/>
        <family val="2"/>
      </rPr>
      <t xml:space="preserve"> / </t>
    </r>
    <r>
      <rPr>
        <b/>
        <sz val="10"/>
        <color indexed="8"/>
        <rFont val="Arial"/>
        <family val="2"/>
      </rPr>
      <t>websheet</t>
    </r>
    <r>
      <rPr>
        <sz val="10"/>
        <color indexed="8"/>
        <rFont val="Arial"/>
        <family val="2"/>
      </rPr>
      <t xml:space="preserve"> server from different suppliers </t>
    </r>
  </si>
  <si>
    <t>4.1.7</t>
  </si>
  <si>
    <r>
      <t xml:space="preserve">The proposed SM-DP+ component shall allow to download </t>
    </r>
    <r>
      <rPr>
        <b/>
        <sz val="10"/>
        <color indexed="8"/>
        <rFont val="Arial"/>
        <family val="2"/>
      </rPr>
      <t>MNO profile</t>
    </r>
    <r>
      <rPr>
        <sz val="10"/>
        <color indexed="8"/>
        <rFont val="Arial"/>
        <family val="2"/>
      </rPr>
      <t xml:space="preserve"> to eUICC from </t>
    </r>
    <r>
      <rPr>
        <b/>
        <sz val="10"/>
        <color indexed="8"/>
        <rFont val="Arial"/>
        <family val="2"/>
      </rPr>
      <t>different</t>
    </r>
    <r>
      <rPr>
        <sz val="10"/>
        <color indexed="8"/>
        <rFont val="Arial"/>
        <family val="2"/>
      </rPr>
      <t xml:space="preserve"> EUMs</t>
    </r>
  </si>
  <si>
    <t>4.1.6</t>
  </si>
  <si>
    <t>Solution interoperability</t>
  </si>
  <si>
    <t>Any other download method not listed above</t>
  </si>
  <si>
    <t>4.1.5.6</t>
  </si>
  <si>
    <t>4.1.5.5</t>
  </si>
  <si>
    <t>Standalone carrier app</t>
  </si>
  <si>
    <t>4.1.5.4</t>
  </si>
  <si>
    <t>Discovery Server (root / alternative SM-DS)</t>
  </si>
  <si>
    <t>4.1.5.3</t>
  </si>
  <si>
    <t>Activation Codes (physical or digital)</t>
  </si>
  <si>
    <t>4.1.5.2</t>
  </si>
  <si>
    <t>Default SM-DP+</t>
  </si>
  <si>
    <t>4.1.5.1</t>
  </si>
  <si>
    <r>
      <t>The bidder shall describe and provide</t>
    </r>
    <r>
      <rPr>
        <b/>
        <sz val="10"/>
        <rFont val="Arial"/>
        <family val="2"/>
      </rPr>
      <t xml:space="preserve"> diagram/flowcharts </t>
    </r>
    <r>
      <rPr>
        <sz val="10"/>
        <rFont val="Arial"/>
        <family val="2"/>
      </rPr>
      <t>for the different profile download methods:</t>
    </r>
  </si>
  <si>
    <t>4.1.5</t>
  </si>
  <si>
    <t>Any other use cases not listed above</t>
  </si>
  <si>
    <t>4.1.4.5</t>
  </si>
  <si>
    <t>Platform Management</t>
  </si>
  <si>
    <t>4.1.4.4</t>
  </si>
  <si>
    <t xml:space="preserve">Profile Management (download, activation, MSISDN handling / binding, etc...) </t>
  </si>
  <si>
    <t>4.1.4.3</t>
  </si>
  <si>
    <t>Profile loading</t>
  </si>
  <si>
    <t>4.1.4.2</t>
  </si>
  <si>
    <t>Profile ordering</t>
  </si>
  <si>
    <t>4.1.4.1</t>
  </si>
  <si>
    <r>
      <t xml:space="preserve">The bidder shall describe and provide </t>
    </r>
    <r>
      <rPr>
        <b/>
        <sz val="10"/>
        <rFont val="Arial"/>
        <family val="2"/>
      </rPr>
      <t>diagrams/flowcharts</t>
    </r>
    <r>
      <rPr>
        <sz val="10"/>
        <rFont val="Arial"/>
        <family val="2"/>
      </rPr>
      <t xml:space="preserve"> for the different flows / use cases related to remote provisioning of embedded SIM cards for consumer</t>
    </r>
  </si>
  <si>
    <t>4.1.4</t>
  </si>
  <si>
    <r>
      <t xml:space="preserve">The bidder shall describe the </t>
    </r>
    <r>
      <rPr>
        <b/>
        <sz val="10"/>
        <rFont val="Arial"/>
        <family val="2"/>
      </rPr>
      <t>protocols</t>
    </r>
    <r>
      <rPr>
        <sz val="10"/>
        <rFont val="Arial"/>
        <family val="2"/>
      </rPr>
      <t xml:space="preserve"> and </t>
    </r>
    <r>
      <rPr>
        <b/>
        <sz val="10"/>
        <rFont val="Arial"/>
        <family val="2"/>
      </rPr>
      <t>interfaces</t>
    </r>
    <r>
      <rPr>
        <sz val="10"/>
        <rFont val="Arial"/>
        <family val="2"/>
      </rPr>
      <t xml:space="preserve"> of the proposed platform to support remote provisioning of embedded SIM cards for Consumer</t>
    </r>
  </si>
  <si>
    <t>4.1.3</t>
  </si>
  <si>
    <r>
      <t xml:space="preserve">The bidder shall describe the </t>
    </r>
    <r>
      <rPr>
        <b/>
        <sz val="10"/>
        <rFont val="Arial"/>
        <family val="2"/>
      </rPr>
      <t>modules</t>
    </r>
    <r>
      <rPr>
        <sz val="10"/>
        <rFont val="Arial"/>
        <family val="2"/>
      </rPr>
      <t xml:space="preserve"> of the proposed platform to support remote provisioning of embedded SIM cards for Consumer</t>
    </r>
  </si>
  <si>
    <t>4.1.2</t>
  </si>
  <si>
    <t>4.1.1.2</t>
  </si>
  <si>
    <t>4.1.1.1</t>
  </si>
  <si>
    <r>
      <t xml:space="preserve">The bidder shall describe the </t>
    </r>
    <r>
      <rPr>
        <b/>
        <sz val="10"/>
        <rFont val="Arial"/>
        <family val="2"/>
      </rPr>
      <t>architecture</t>
    </r>
    <r>
      <rPr>
        <sz val="10"/>
        <rFont val="Arial"/>
        <family val="2"/>
      </rPr>
      <t xml:space="preserve"> of the platform proposed to support remote provisioning of embedded SIM cards for Consumer for the following options:</t>
    </r>
  </si>
  <si>
    <t>4.1.1</t>
  </si>
  <si>
    <t>Technical requirements</t>
  </si>
  <si>
    <t>4.1</t>
  </si>
  <si>
    <t>Consumer Use Case Requirements</t>
  </si>
  <si>
    <t>Total Grade per vendor (over 100) for Consumer IoT Requirements (O)</t>
  </si>
  <si>
    <t>Bidder shall specify applicable uses cases such as but not limited to:
Ability for Alfa to define data packages, discounts, bonuses, voice plans, etc. dedicated to  IoT eSIM consumers exclusively</t>
  </si>
  <si>
    <t>5.2.6</t>
  </si>
  <si>
    <t>Bulk Esim activation shall be allowed, in particular for IOT consumers e SIM</t>
  </si>
  <si>
    <t>5.2.5</t>
  </si>
  <si>
    <r>
      <t xml:space="preserve">The solution shall support </t>
    </r>
    <r>
      <rPr>
        <b/>
        <sz val="10"/>
        <rFont val="Arial"/>
        <family val="2"/>
      </rPr>
      <t>IOT eSIM</t>
    </r>
    <r>
      <rPr>
        <sz val="10"/>
        <rFont val="Arial"/>
        <family val="2"/>
      </rPr>
      <t xml:space="preserve"> </t>
    </r>
    <r>
      <rPr>
        <b/>
        <sz val="10"/>
        <rFont val="Arial"/>
        <family val="2"/>
      </rPr>
      <t>device</t>
    </r>
    <r>
      <rPr>
        <sz val="10"/>
        <rFont val="Arial"/>
        <family val="2"/>
      </rPr>
      <t xml:space="preserve"> activation using Alfa portal. Below customer scenario is expected:
User purchases a subscription for the device, user receives a voucher, scans the voucher and the profile purchased is downloaded via Wi-Fi on the device with </t>
    </r>
    <r>
      <rPr>
        <b/>
        <sz val="10"/>
        <rFont val="Arial"/>
        <family val="2"/>
      </rPr>
      <t xml:space="preserve">real-time </t>
    </r>
    <r>
      <rPr>
        <sz val="10"/>
        <rFont val="Arial"/>
        <family val="2"/>
      </rPr>
      <t>profile activation. The vendor shall include all best practices for primary device eSIM activation.</t>
    </r>
  </si>
  <si>
    <t>5.2.4</t>
  </si>
  <si>
    <t>The proposed solution shall allow Alfa to have eSIM Profile Download for IOT use case, to enable/disable IOT eSIM, to delete IOT eSIM, to perform IOT eSIM transfer.</t>
  </si>
  <si>
    <t>5.2.3</t>
  </si>
  <si>
    <t>Consumer IOT devices such as smart meters for instance should be able to download a local profile without the need to have them connected to another device that already has an active profile as long as user has Internet connection</t>
  </si>
  <si>
    <t>5.2.2</t>
  </si>
  <si>
    <t>For IoT devices, the proposed solution shall allow Alfa to overwrite the profile downloaded on an IoT device without the need for external parties or platform. Example: For a smart meter that comes from abroad with a downloaded profile, Alfa should be able to replace this profile</t>
  </si>
  <si>
    <t>5.2.1</t>
  </si>
  <si>
    <t>5.2</t>
  </si>
  <si>
    <t>MQTT 5.0 shall be at least supported</t>
  </si>
  <si>
    <t>5.1.40</t>
  </si>
  <si>
    <t>The bidder shall advise which MQTT version is supported</t>
  </si>
  <si>
    <t>5.1.39</t>
  </si>
  <si>
    <t>The proposed solution shall support MQTT implementation of the ESipa for the communication between eIM and IPA. Bidder to quote this implementation separately</t>
  </si>
  <si>
    <t>5.1.38</t>
  </si>
  <si>
    <t>MQTT</t>
  </si>
  <si>
    <t>LwM2M 1.1 shall be at least supported</t>
  </si>
  <si>
    <t>5.1.37</t>
  </si>
  <si>
    <t>The bidder shall advise which LwM2M version is supported</t>
  </si>
  <si>
    <t>5.1.36</t>
  </si>
  <si>
    <t>The proposed solution shall support LwM2M implementation of the ESipa for the communication between eIM and IPA. Bidder to quote this implementation separately</t>
  </si>
  <si>
    <t>5.1.35</t>
  </si>
  <si>
    <t>LwM2M</t>
  </si>
  <si>
    <t>CoAP over UDP with DTLS security</t>
  </si>
  <si>
    <t>5.1.34.2</t>
  </si>
  <si>
    <t>HTTP over TCP with TLS security</t>
  </si>
  <si>
    <t>5.1.34.1</t>
  </si>
  <si>
    <t>Following protocols must be supported:</t>
  </si>
  <si>
    <t>5.1.34</t>
  </si>
  <si>
    <t>The protocol  between the eIM and the IPA used for conveying an eIM Package shall provide at least the integrity and the confidentiality of messages.</t>
  </si>
  <si>
    <t>5.1.33</t>
  </si>
  <si>
    <t>Secure Connection between eIM and IPA</t>
  </si>
  <si>
    <t>The proposed solution shall support eIM Package Injection procedure which is used by the eIM to inject eIM Package to the IPA</t>
  </si>
  <si>
    <t>5.1.32</t>
  </si>
  <si>
    <t>The proposed solution shall support eIM Package Retrieval procedure which is used by the IPA to retrieve any pending eIM Package from the eIM</t>
  </si>
  <si>
    <t>5.1.31</t>
  </si>
  <si>
    <t>eIM and IPA Communication</t>
  </si>
  <si>
    <t>Complete Removal of eIM Configuration Data from the eUICC</t>
  </si>
  <si>
    <t>5.1.30.4</t>
  </si>
  <si>
    <t>eIM Configuration via eIM</t>
  </si>
  <si>
    <t>5.1.30.3</t>
  </si>
  <si>
    <t>Update of eIM Configuration Data</t>
  </si>
  <si>
    <t>5.1.30.2</t>
  </si>
  <si>
    <t>Add eIM Configuration Data via IPA</t>
  </si>
  <si>
    <t>5.1.30.1</t>
  </si>
  <si>
    <t>The proposed solution shall support below eCO (eIM configuration operations)</t>
  </si>
  <si>
    <t>5.1.30</t>
  </si>
  <si>
    <t>eCO</t>
  </si>
  <si>
    <t>Automatic Profile enabling of an IPA initiated Profile download from Default SM-DP+</t>
  </si>
  <si>
    <t>5.1.29.2</t>
  </si>
  <si>
    <t>Profile State Management by the eIM  (enabling, disabling, delete)</t>
  </si>
  <si>
    <t>5.1.29.1</t>
  </si>
  <si>
    <t>The proposed solution shall support below PSMO (profile state management operations)</t>
  </si>
  <si>
    <t>5.1.29</t>
  </si>
  <si>
    <t>PSMO</t>
  </si>
  <si>
    <t>eIM Assisted Profile Download Triggered by eIM with SM-DS</t>
  </si>
  <si>
    <t>5.1.28.5</t>
  </si>
  <si>
    <t>Profile Download with Default SM-DP+</t>
  </si>
  <si>
    <t>5.1.28.4</t>
  </si>
  <si>
    <t>eIM Assisted Profile Download Triggered by eIM with Activation Code</t>
  </si>
  <si>
    <t>5.1.28.3</t>
  </si>
  <si>
    <t>eIM Initiated Direct Profile Download with SM-DS</t>
  </si>
  <si>
    <t>5.1.28.2</t>
  </si>
  <si>
    <t>Profile Download Triggered by eIM with Activation Code</t>
  </si>
  <si>
    <t>5.1.28.1</t>
  </si>
  <si>
    <r>
      <t xml:space="preserve">The proposed solution shall support below procedures for </t>
    </r>
    <r>
      <rPr>
        <b/>
        <sz val="10"/>
        <rFont val="Arial"/>
        <family val="2"/>
      </rPr>
      <t>downloading</t>
    </r>
    <r>
      <rPr>
        <sz val="10"/>
        <rFont val="Arial"/>
        <family val="2"/>
      </rPr>
      <t xml:space="preserve"> a </t>
    </r>
    <r>
      <rPr>
        <b/>
        <sz val="10"/>
        <rFont val="Arial"/>
        <family val="2"/>
      </rPr>
      <t>profile</t>
    </r>
    <r>
      <rPr>
        <sz val="10"/>
        <rFont val="Arial"/>
        <family val="2"/>
      </rPr>
      <t xml:space="preserve"> on the eUICC embedded within the IoT device:</t>
    </r>
  </si>
  <si>
    <t>5.1.28</t>
  </si>
  <si>
    <t>Profile Download</t>
  </si>
  <si>
    <t>Procedures</t>
  </si>
  <si>
    <t>5.1.27</t>
  </si>
  <si>
    <r>
      <t xml:space="preserve">The bidder shall clearly describe any </t>
    </r>
    <r>
      <rPr>
        <b/>
        <sz val="10"/>
        <rFont val="Arial"/>
        <family val="2"/>
      </rPr>
      <t>deviation</t>
    </r>
    <r>
      <rPr>
        <sz val="10"/>
        <rFont val="Arial"/>
        <family val="2"/>
      </rPr>
      <t xml:space="preserve"> from the GSMA specifications / standards for the remote provisioning of embedded SIM cards for </t>
    </r>
    <r>
      <rPr>
        <b/>
        <sz val="10"/>
        <rFont val="Arial"/>
        <family val="2"/>
      </rPr>
      <t>consumer</t>
    </r>
    <r>
      <rPr>
        <sz val="10"/>
        <rFont val="Arial"/>
        <family val="2"/>
      </rPr>
      <t xml:space="preserve"> </t>
    </r>
    <r>
      <rPr>
        <b/>
        <sz val="10"/>
        <rFont val="Arial"/>
        <family val="2"/>
      </rPr>
      <t>IoT</t>
    </r>
    <r>
      <rPr>
        <sz val="10"/>
        <rFont val="Arial"/>
        <family val="2"/>
      </rPr>
      <t xml:space="preserve"> and its drawbacks on the interoperability of the solution with different OEMs </t>
    </r>
  </si>
  <si>
    <t>5.1.26</t>
  </si>
  <si>
    <r>
      <t xml:space="preserve">The proposed solution shall be </t>
    </r>
    <r>
      <rPr>
        <b/>
        <sz val="10"/>
        <rFont val="Arial"/>
        <family val="2"/>
      </rPr>
      <t>compliant</t>
    </r>
    <r>
      <rPr>
        <sz val="10"/>
        <rFont val="Arial"/>
        <family val="2"/>
      </rPr>
      <t xml:space="preserve"> with the latest release of the </t>
    </r>
    <r>
      <rPr>
        <b/>
        <sz val="10"/>
        <rFont val="Arial"/>
        <family val="2"/>
      </rPr>
      <t>GSMA</t>
    </r>
    <r>
      <rPr>
        <sz val="10"/>
        <rFont val="Arial"/>
        <family val="2"/>
      </rPr>
      <t xml:space="preserve"> </t>
    </r>
    <r>
      <rPr>
        <b/>
        <sz val="10"/>
        <rFont val="Arial"/>
        <family val="2"/>
      </rPr>
      <t>specifications</t>
    </r>
    <r>
      <rPr>
        <sz val="10"/>
        <rFont val="Arial"/>
        <family val="2"/>
      </rPr>
      <t xml:space="preserve"> for the remote provisioning of embedded SIM cards for </t>
    </r>
    <r>
      <rPr>
        <b/>
        <sz val="10"/>
        <rFont val="Arial"/>
        <family val="2"/>
      </rPr>
      <t>consumer</t>
    </r>
    <r>
      <rPr>
        <sz val="10"/>
        <rFont val="Arial"/>
        <family val="2"/>
      </rPr>
      <t xml:space="preserve"> IoT(eSIM IoT Architecture and Requirement Specification </t>
    </r>
    <r>
      <rPr>
        <b/>
        <sz val="10"/>
        <rFont val="Arial"/>
        <family val="2"/>
      </rPr>
      <t>SGP.31</t>
    </r>
    <r>
      <rPr>
        <sz val="10"/>
        <rFont val="Arial"/>
        <family val="2"/>
      </rPr>
      <t xml:space="preserve"> V1.1,eSIM IoT Techncial Specification </t>
    </r>
    <r>
      <rPr>
        <b/>
        <sz val="10"/>
        <rFont val="Arial"/>
        <family val="2"/>
      </rPr>
      <t xml:space="preserve">SGP.32 </t>
    </r>
    <r>
      <rPr>
        <sz val="10"/>
        <rFont val="Arial"/>
        <family val="2"/>
      </rPr>
      <t xml:space="preserve">V1.0.1, etc.) </t>
    </r>
  </si>
  <si>
    <t>5.1.25</t>
  </si>
  <si>
    <r>
      <t xml:space="preserve">The bidder shall describe its </t>
    </r>
    <r>
      <rPr>
        <b/>
        <sz val="10"/>
        <rFont val="Arial"/>
        <family val="2"/>
      </rPr>
      <t>role</t>
    </r>
    <r>
      <rPr>
        <sz val="10"/>
        <rFont val="Arial"/>
        <family val="2"/>
      </rPr>
      <t xml:space="preserve"> in helping MIC1 to gain new business.</t>
    </r>
  </si>
  <si>
    <t>5.1.24</t>
  </si>
  <si>
    <r>
      <t xml:space="preserve">The bidder shall explain how the </t>
    </r>
    <r>
      <rPr>
        <b/>
        <sz val="10"/>
        <color indexed="8"/>
        <rFont val="Arial"/>
        <family val="2"/>
      </rPr>
      <t>agreement</t>
    </r>
    <r>
      <rPr>
        <sz val="10"/>
        <color indexed="8"/>
        <rFont val="Arial"/>
        <family val="2"/>
      </rPr>
      <t xml:space="preserve"> will be done between the </t>
    </r>
    <r>
      <rPr>
        <b/>
        <sz val="10"/>
        <color indexed="8"/>
        <rFont val="Arial"/>
        <family val="2"/>
      </rPr>
      <t>OEM</t>
    </r>
    <r>
      <rPr>
        <sz val="10"/>
        <color indexed="8"/>
        <rFont val="Arial"/>
        <family val="2"/>
      </rPr>
      <t xml:space="preserve"> and the local operator</t>
    </r>
  </si>
  <si>
    <t>5.1.23</t>
  </si>
  <si>
    <r>
      <t xml:space="preserve">The bidder shall describe what are the common </t>
    </r>
    <r>
      <rPr>
        <b/>
        <sz val="10"/>
        <color indexed="8"/>
        <rFont val="Arial"/>
        <family val="2"/>
      </rPr>
      <t>business processes</t>
    </r>
    <r>
      <rPr>
        <sz val="10"/>
        <color indexed="8"/>
        <rFont val="Arial"/>
        <family val="2"/>
      </rPr>
      <t xml:space="preserve"> currently being and/or will adopted </t>
    </r>
    <r>
      <rPr>
        <b/>
        <sz val="10"/>
        <color indexed="8"/>
        <rFont val="Arial"/>
        <family val="2"/>
      </rPr>
      <t>by the OEMs and the MNOs</t>
    </r>
    <r>
      <rPr>
        <sz val="10"/>
        <color indexed="8"/>
        <rFont val="Arial"/>
        <family val="2"/>
      </rPr>
      <t xml:space="preserve"> to have an end-to-end solution for remote provisioning of embedded SIMs on consumer IoT devices.</t>
    </r>
  </si>
  <si>
    <t>5.1.22</t>
  </si>
  <si>
    <t>Business Processes</t>
  </si>
  <si>
    <r>
      <t xml:space="preserve">The proposed solution shall allow to </t>
    </r>
    <r>
      <rPr>
        <b/>
        <sz val="10"/>
        <color indexed="8"/>
        <rFont val="Arial"/>
        <family val="2"/>
      </rPr>
      <t>download</t>
    </r>
    <r>
      <rPr>
        <sz val="10"/>
        <color indexed="8"/>
        <rFont val="Arial"/>
        <family val="2"/>
      </rPr>
      <t xml:space="preserve"> </t>
    </r>
    <r>
      <rPr>
        <b/>
        <sz val="10"/>
        <color indexed="8"/>
        <rFont val="Arial"/>
        <family val="2"/>
      </rPr>
      <t>MNO profile</t>
    </r>
    <r>
      <rPr>
        <sz val="10"/>
        <color indexed="8"/>
        <rFont val="Arial"/>
        <family val="2"/>
      </rPr>
      <t xml:space="preserve"> to eUICC in IOT devices from </t>
    </r>
    <r>
      <rPr>
        <b/>
        <sz val="10"/>
        <color indexed="8"/>
        <rFont val="Arial"/>
        <family val="2"/>
      </rPr>
      <t>different</t>
    </r>
    <r>
      <rPr>
        <sz val="10"/>
        <color indexed="8"/>
        <rFont val="Arial"/>
        <family val="2"/>
      </rPr>
      <t xml:space="preserve"> EUMs</t>
    </r>
  </si>
  <si>
    <t>5.1.21</t>
  </si>
  <si>
    <r>
      <t xml:space="preserve">The proposed </t>
    </r>
    <r>
      <rPr>
        <b/>
        <sz val="10"/>
        <color indexed="8"/>
        <rFont val="Arial"/>
        <family val="2"/>
      </rPr>
      <t>eIM</t>
    </r>
    <r>
      <rPr>
        <sz val="10"/>
        <color indexed="8"/>
        <rFont val="Arial"/>
        <family val="2"/>
      </rPr>
      <t xml:space="preserve"> component shall integrate with SM-DP+s from </t>
    </r>
    <r>
      <rPr>
        <b/>
        <sz val="10"/>
        <color indexed="8"/>
        <rFont val="Arial"/>
        <family val="2"/>
      </rPr>
      <t>different</t>
    </r>
    <r>
      <rPr>
        <sz val="10"/>
        <color indexed="8"/>
        <rFont val="Arial"/>
        <family val="2"/>
      </rPr>
      <t xml:space="preserve"> suppliers </t>
    </r>
  </si>
  <si>
    <t>5.1.20</t>
  </si>
  <si>
    <r>
      <t xml:space="preserve">The proposed </t>
    </r>
    <r>
      <rPr>
        <b/>
        <sz val="10"/>
        <color indexed="8"/>
        <rFont val="Arial"/>
        <family val="2"/>
      </rPr>
      <t>eIM</t>
    </r>
    <r>
      <rPr>
        <sz val="10"/>
        <color indexed="8"/>
        <rFont val="Arial"/>
        <family val="2"/>
      </rPr>
      <t xml:space="preserve"> component shall manage eUICC from </t>
    </r>
    <r>
      <rPr>
        <b/>
        <sz val="10"/>
        <color indexed="8"/>
        <rFont val="Arial"/>
        <family val="2"/>
      </rPr>
      <t>different</t>
    </r>
    <r>
      <rPr>
        <sz val="10"/>
        <color indexed="8"/>
        <rFont val="Arial"/>
        <family val="2"/>
      </rPr>
      <t xml:space="preserve"> EUMs</t>
    </r>
  </si>
  <si>
    <t>5.1.19</t>
  </si>
  <si>
    <r>
      <t xml:space="preserve">The bidder shall confirm that the proposed solution is able to </t>
    </r>
    <r>
      <rPr>
        <b/>
        <sz val="10"/>
        <rFont val="Arial"/>
        <family val="2"/>
      </rPr>
      <t>integrate</t>
    </r>
    <r>
      <rPr>
        <sz val="10"/>
        <rFont val="Arial"/>
        <family val="2"/>
      </rPr>
      <t xml:space="preserve"> with </t>
    </r>
    <r>
      <rPr>
        <b/>
        <sz val="10"/>
        <rFont val="Arial"/>
        <family val="2"/>
      </rPr>
      <t>eIMs from different OEMs</t>
    </r>
    <r>
      <rPr>
        <sz val="10"/>
        <rFont val="Arial"/>
        <family val="2"/>
      </rPr>
      <t xml:space="preserve"> not only his eIM</t>
    </r>
  </si>
  <si>
    <t>5.1.18</t>
  </si>
  <si>
    <r>
      <t xml:space="preserve">The bidder shall confirm that the proposed solution supports </t>
    </r>
    <r>
      <rPr>
        <b/>
        <sz val="10"/>
        <rFont val="Arial"/>
        <family val="2"/>
      </rPr>
      <t xml:space="preserve">Profile Interoperability </t>
    </r>
    <r>
      <rPr>
        <sz val="10"/>
        <rFont val="Arial"/>
        <family val="2"/>
      </rPr>
      <t>where a profile on MIC1 SM-DP+ can be downloaded to any eUICC via its linked eIM (can be any eIM from any OEM not necessarily MIC1's eIM).</t>
    </r>
  </si>
  <si>
    <t>5.1.17</t>
  </si>
  <si>
    <t>Solution Interoperability</t>
  </si>
  <si>
    <r>
      <t xml:space="preserve">The proposed eIM module shall </t>
    </r>
    <r>
      <rPr>
        <b/>
        <sz val="10"/>
        <rFont val="Arial"/>
        <family val="2"/>
      </rPr>
      <t>fulfill</t>
    </r>
    <r>
      <rPr>
        <sz val="10"/>
        <rFont val="Arial"/>
        <family val="2"/>
      </rPr>
      <t xml:space="preserve"> all the </t>
    </r>
    <r>
      <rPr>
        <b/>
        <sz val="10"/>
        <rFont val="Arial"/>
        <family val="2"/>
      </rPr>
      <t>functional</t>
    </r>
    <r>
      <rPr>
        <sz val="10"/>
        <rFont val="Arial"/>
        <family val="2"/>
      </rPr>
      <t xml:space="preserve"> and </t>
    </r>
    <r>
      <rPr>
        <b/>
        <sz val="10"/>
        <rFont val="Arial"/>
        <family val="2"/>
      </rPr>
      <t>security</t>
    </r>
    <r>
      <rPr>
        <sz val="10"/>
        <rFont val="Arial"/>
        <family val="2"/>
      </rPr>
      <t xml:space="preserve"> requirements in the </t>
    </r>
    <r>
      <rPr>
        <b/>
        <sz val="10"/>
        <rFont val="Arial"/>
        <family val="2"/>
      </rPr>
      <t>GSMA specifications</t>
    </r>
    <r>
      <rPr>
        <sz val="10"/>
        <rFont val="Arial"/>
        <family val="2"/>
      </rPr>
      <t xml:space="preserve"> for the remote provisioning of embedded SIM cards for consumer IoT</t>
    </r>
  </si>
  <si>
    <t>5.1.16</t>
  </si>
  <si>
    <r>
      <t>The proposed solution shall support</t>
    </r>
    <r>
      <rPr>
        <b/>
        <sz val="10"/>
        <rFont val="Arial"/>
        <family val="2"/>
      </rPr>
      <t xml:space="preserve"> standard interfaces</t>
    </r>
    <r>
      <rPr>
        <sz val="10"/>
        <rFont val="Arial"/>
        <family val="2"/>
      </rPr>
      <t xml:space="preserve"> for the communication involving eIM module</t>
    </r>
  </si>
  <si>
    <t>5.1.15</t>
  </si>
  <si>
    <r>
      <t xml:space="preserve">The bidder shall provide </t>
    </r>
    <r>
      <rPr>
        <b/>
        <sz val="10"/>
        <rFont val="Arial"/>
        <family val="2"/>
      </rPr>
      <t>technical description</t>
    </r>
    <r>
      <rPr>
        <sz val="10"/>
        <rFont val="Arial"/>
        <family val="2"/>
      </rPr>
      <t xml:space="preserve"> of the eIM module including all the </t>
    </r>
    <r>
      <rPr>
        <b/>
        <sz val="10"/>
        <rFont val="Arial"/>
        <family val="2"/>
      </rPr>
      <t>integration</t>
    </r>
    <r>
      <rPr>
        <sz val="10"/>
        <rFont val="Arial"/>
        <family val="2"/>
      </rPr>
      <t xml:space="preserve"> points between eIM and other modules and stating to which degree it is </t>
    </r>
    <r>
      <rPr>
        <b/>
        <sz val="10"/>
        <rFont val="Arial"/>
        <family val="2"/>
      </rPr>
      <t>compliant</t>
    </r>
    <r>
      <rPr>
        <sz val="10"/>
        <rFont val="Arial"/>
        <family val="2"/>
      </rPr>
      <t xml:space="preserve"> to the GSMA current standards providing its </t>
    </r>
    <r>
      <rPr>
        <b/>
        <sz val="10"/>
        <rFont val="Arial"/>
        <family val="2"/>
      </rPr>
      <t>roadmap</t>
    </r>
    <r>
      <rPr>
        <sz val="10"/>
        <rFont val="Arial"/>
        <family val="2"/>
      </rPr>
      <t xml:space="preserve"> against the evolution of GSMA standards for consumer IoT use cases</t>
    </r>
  </si>
  <si>
    <t>5.1.14</t>
  </si>
  <si>
    <t>5.1.13</t>
  </si>
  <si>
    <r>
      <t xml:space="preserve">The bidder shall offer within its solution an </t>
    </r>
    <r>
      <rPr>
        <b/>
        <sz val="10"/>
        <rFont val="Arial"/>
        <family val="2"/>
      </rPr>
      <t>eIM module</t>
    </r>
    <r>
      <rPr>
        <sz val="10"/>
        <rFont val="Arial"/>
        <family val="2"/>
      </rPr>
      <t xml:space="preserve"> and quote it separetely</t>
    </r>
  </si>
  <si>
    <t>5.1.12</t>
  </si>
  <si>
    <t>eIM component</t>
  </si>
  <si>
    <r>
      <rPr>
        <b/>
        <sz val="10"/>
        <rFont val="Arial"/>
        <family val="2"/>
      </rPr>
      <t>ESep</t>
    </r>
    <r>
      <rPr>
        <sz val="10"/>
        <rFont val="Arial"/>
        <family val="2"/>
      </rPr>
      <t xml:space="preserve"> interface between the eIM and the eUICC used to transfer
eUICC Packages for PSMO and eCO</t>
    </r>
  </si>
  <si>
    <t>5.1.11.4</t>
  </si>
  <si>
    <r>
      <rPr>
        <b/>
        <sz val="10"/>
        <rFont val="Arial"/>
        <family val="2"/>
      </rPr>
      <t>ESipa</t>
    </r>
    <r>
      <rPr>
        <sz val="10"/>
        <rFont val="Arial"/>
        <family val="2"/>
      </rPr>
      <t xml:space="preserve"> interface between an eIM and an IPA used to trigger a Profile download at the
IPA</t>
    </r>
  </si>
  <si>
    <t>5.1.11.3</t>
  </si>
  <si>
    <r>
      <rPr>
        <b/>
        <sz val="10"/>
        <rFont val="Arial"/>
        <family val="2"/>
      </rPr>
      <t>ES11’</t>
    </r>
    <r>
      <rPr>
        <sz val="10"/>
        <rFont val="Arial"/>
        <family val="2"/>
      </rPr>
      <t xml:space="preserve"> interface that allows the eIM to retrieve Event Records for the respective eUICC</t>
    </r>
  </si>
  <si>
    <t>5.1.11.2</t>
  </si>
  <si>
    <r>
      <rPr>
        <b/>
        <sz val="10"/>
        <rFont val="Arial"/>
        <family val="2"/>
      </rPr>
      <t xml:space="preserve">ES9+' </t>
    </r>
    <r>
      <rPr>
        <sz val="10"/>
        <rFont val="Arial"/>
        <family val="2"/>
      </rPr>
      <t>to provide a secure transport for the delivery of the Bound Profile Package between the SM-DP+ and the eIM</t>
    </r>
  </si>
  <si>
    <t>5.1.11.1</t>
  </si>
  <si>
    <t>The proposed solution must support below interfaces:</t>
  </si>
  <si>
    <t>5.1.11</t>
  </si>
  <si>
    <t>Interfaces</t>
  </si>
  <si>
    <r>
      <t xml:space="preserve">The bidder shall describe and provide </t>
    </r>
    <r>
      <rPr>
        <b/>
        <sz val="10"/>
        <rFont val="Arial"/>
        <family val="2"/>
      </rPr>
      <t>diagrams/flowcharts</t>
    </r>
    <r>
      <rPr>
        <sz val="10"/>
        <rFont val="Arial"/>
        <family val="2"/>
      </rPr>
      <t xml:space="preserve"> for all the functions supported on the</t>
    </r>
    <r>
      <rPr>
        <b/>
        <sz val="10"/>
        <rFont val="Arial"/>
        <family val="2"/>
      </rPr>
      <t xml:space="preserve"> interfaces offered by the solution.</t>
    </r>
  </si>
  <si>
    <t>5.1.10</t>
  </si>
  <si>
    <r>
      <t xml:space="preserve">The bidder shall describe the </t>
    </r>
    <r>
      <rPr>
        <b/>
        <sz val="10"/>
        <rFont val="Arial"/>
        <family val="2"/>
      </rPr>
      <t>protocols</t>
    </r>
    <r>
      <rPr>
        <sz val="10"/>
        <rFont val="Arial"/>
        <family val="2"/>
      </rPr>
      <t xml:space="preserve"> and </t>
    </r>
    <r>
      <rPr>
        <b/>
        <sz val="10"/>
        <rFont val="Arial"/>
        <family val="2"/>
      </rPr>
      <t>interfaces</t>
    </r>
    <r>
      <rPr>
        <sz val="10"/>
        <rFont val="Arial"/>
        <family val="2"/>
      </rPr>
      <t xml:space="preserve"> of the proposed platform to support remote provisioning of embedded SIM cards for consumer IoT</t>
    </r>
  </si>
  <si>
    <t>5.1.9</t>
  </si>
  <si>
    <r>
      <t xml:space="preserve">The bidder shall advise on the possible </t>
    </r>
    <r>
      <rPr>
        <b/>
        <sz val="10"/>
        <rFont val="Arial"/>
        <family val="2"/>
      </rPr>
      <t>entities responsible</t>
    </r>
    <r>
      <rPr>
        <sz val="10"/>
        <rFont val="Arial"/>
        <family val="2"/>
      </rPr>
      <t xml:space="preserve"> of each module in the architecture. Example: who's the entity responsible of eIM module in the proposed architecture? Etc.</t>
    </r>
  </si>
  <si>
    <t>5.1.8</t>
  </si>
  <si>
    <r>
      <t xml:space="preserve">The bidder shall describe the </t>
    </r>
    <r>
      <rPr>
        <b/>
        <sz val="10"/>
        <rFont val="Arial"/>
        <family val="2"/>
      </rPr>
      <t>modules</t>
    </r>
    <r>
      <rPr>
        <sz val="10"/>
        <rFont val="Arial"/>
        <family val="2"/>
      </rPr>
      <t xml:space="preserve"> of the proposed platform to support remote provisioning of embedded SIM cards for consumer IoT</t>
    </r>
  </si>
  <si>
    <t>5.1.7</t>
  </si>
  <si>
    <t>5.1.6.2</t>
  </si>
  <si>
    <t>5.1.6.1</t>
  </si>
  <si>
    <r>
      <t xml:space="preserve">The bidder shall describe the </t>
    </r>
    <r>
      <rPr>
        <b/>
        <sz val="10"/>
        <rFont val="Arial"/>
        <family val="2"/>
      </rPr>
      <t>architecture</t>
    </r>
    <r>
      <rPr>
        <sz val="10"/>
        <rFont val="Arial"/>
        <family val="2"/>
      </rPr>
      <t xml:space="preserve"> of the platform proposed to support remote provisioning of embedded SIM cards for consumer IoT for the following options:</t>
    </r>
  </si>
  <si>
    <t>5.1.6</t>
  </si>
  <si>
    <r>
      <t xml:space="preserve">The bidder is requested to send the full list of </t>
    </r>
    <r>
      <rPr>
        <b/>
        <sz val="10"/>
        <rFont val="Arial"/>
        <family val="2"/>
      </rPr>
      <t xml:space="preserve">supported protocols and applications. </t>
    </r>
  </si>
  <si>
    <t>5.1.5</t>
  </si>
  <si>
    <r>
      <rPr>
        <b/>
        <sz val="10"/>
        <color indexed="10"/>
        <rFont val="Arial"/>
        <family val="2"/>
      </rPr>
      <t>For the case when the proposed solution is partially hosted at MIC1's premises,</t>
    </r>
    <r>
      <rPr>
        <sz val="10"/>
        <rFont val="Arial"/>
        <family val="2"/>
      </rPr>
      <t xml:space="preserve"> the bidder shall include in his offer all required </t>
    </r>
    <r>
      <rPr>
        <b/>
        <sz val="10"/>
        <rFont val="Arial"/>
        <family val="2"/>
      </rPr>
      <t xml:space="preserve">network elements </t>
    </r>
    <r>
      <rPr>
        <sz val="10"/>
        <rFont val="Arial"/>
        <family val="2"/>
      </rPr>
      <t>needed for the platform’s interconnectivity.</t>
    </r>
  </si>
  <si>
    <t>5.1.4</t>
  </si>
  <si>
    <r>
      <t>The bidder shall provide a</t>
    </r>
    <r>
      <rPr>
        <b/>
        <sz val="10"/>
        <rFont val="Arial"/>
        <family val="2"/>
      </rPr>
      <t xml:space="preserve"> full solution design and documentation</t>
    </r>
    <r>
      <rPr>
        <sz val="10"/>
        <rFont val="Arial"/>
        <family val="2"/>
      </rPr>
      <t xml:space="preserve"> of the proposed solution supporting Remote provisioning of embedded SIMs for consumer IoT, taking into account architectural, functional and technological aspects and referencing the GSMA release baseline.</t>
    </r>
  </si>
  <si>
    <t>5.1.3</t>
  </si>
  <si>
    <r>
      <t xml:space="preserve">The bidder shall provide a </t>
    </r>
    <r>
      <rPr>
        <b/>
        <sz val="10"/>
        <rFont val="Arial"/>
        <family val="2"/>
      </rPr>
      <t xml:space="preserve">GSMA Statement of Compliance </t>
    </r>
    <r>
      <rPr>
        <sz val="10"/>
        <rFont val="Arial"/>
        <family val="2"/>
      </rPr>
      <t>listing all relevant GSMA specifications that the solution complies with, specifying any areas of variance and/or partial compliance and including detailed roadmaps in case of future compliance for part of these specifications.</t>
    </r>
  </si>
  <si>
    <t>5.1.2</t>
  </si>
  <si>
    <r>
      <t xml:space="preserve">The proposed solution shall support </t>
    </r>
    <r>
      <rPr>
        <b/>
        <sz val="10"/>
        <rFont val="Arial"/>
        <family val="2"/>
      </rPr>
      <t>remote provisioning of embedded SIMs for consumer IoT.</t>
    </r>
  </si>
  <si>
    <t>5.1.1</t>
  </si>
  <si>
    <t>5.1</t>
  </si>
  <si>
    <t>Consumer IoT Use Case Requirements</t>
  </si>
  <si>
    <t>Total Grade per vendor (over 100) for Entitlement &amp; Websheet Requirements (O)</t>
  </si>
  <si>
    <t>Bidder shall specify applicable uses cases such as but not limited to:
Ability for Alfa to define data packages, discounts, bonuses, voice plans, etc. dedicated to wearables and secondadry devices exclusively</t>
  </si>
  <si>
    <t>6.2.14</t>
  </si>
  <si>
    <t>Solution shall support all requested functions such as but not limited to: Download profile, Enable profile, Disable profile, Delete profile, Change user, Swap device, Update profile.</t>
  </si>
  <si>
    <t>6.2.13</t>
  </si>
  <si>
    <r>
      <t xml:space="preserve">The solution shall support </t>
    </r>
    <r>
      <rPr>
        <b/>
        <sz val="10"/>
        <color indexed="8"/>
        <rFont val="Arial"/>
        <family val="2"/>
      </rPr>
      <t>secondary</t>
    </r>
    <r>
      <rPr>
        <sz val="10"/>
        <rFont val="Arial"/>
        <family val="2"/>
      </rPr>
      <t xml:space="preserve"> device eSIM activation through </t>
    </r>
    <r>
      <rPr>
        <b/>
        <sz val="10"/>
        <color indexed="8"/>
        <rFont val="Arial"/>
        <family val="2"/>
      </rPr>
      <t>primary</t>
    </r>
    <r>
      <rPr>
        <sz val="10"/>
        <rFont val="Arial"/>
        <family val="2"/>
      </rPr>
      <t xml:space="preserve"> device </t>
    </r>
    <r>
      <rPr>
        <b/>
        <sz val="10"/>
        <color indexed="8"/>
        <rFont val="Arial"/>
        <family val="2"/>
      </rPr>
      <t>connectivity.</t>
    </r>
  </si>
  <si>
    <t>6.2.12</t>
  </si>
  <si>
    <t>eSIM activation on other Secondary devices/Wearables</t>
  </si>
  <si>
    <t>The bidder shall indicate any new eSIM feature under deployment using eSIM technology.</t>
  </si>
  <si>
    <t>6.2.11</t>
  </si>
  <si>
    <r>
      <t xml:space="preserve">The solution shall support </t>
    </r>
    <r>
      <rPr>
        <b/>
        <sz val="10"/>
        <color indexed="8"/>
        <rFont val="Arial"/>
        <family val="2"/>
      </rPr>
      <t xml:space="preserve">multiple/simultaneous calls </t>
    </r>
    <r>
      <rPr>
        <sz val="10"/>
        <rFont val="Arial"/>
        <family val="2"/>
      </rPr>
      <t>on iPhone and Apple Watch.</t>
    </r>
  </si>
  <si>
    <t>6.2.10</t>
  </si>
  <si>
    <r>
      <t xml:space="preserve">The solution shall support </t>
    </r>
    <r>
      <rPr>
        <b/>
        <sz val="10"/>
        <color indexed="8"/>
        <rFont val="Arial"/>
        <family val="2"/>
      </rPr>
      <t>Parallel</t>
    </r>
    <r>
      <rPr>
        <sz val="10"/>
        <rFont val="Arial"/>
        <family val="2"/>
      </rPr>
      <t xml:space="preserve"> ringing on iPhone and Apple Watch.</t>
    </r>
  </si>
  <si>
    <t>6.2.9</t>
  </si>
  <si>
    <t>6.2.8</t>
  </si>
  <si>
    <r>
      <t xml:space="preserve">The solution shall support </t>
    </r>
    <r>
      <rPr>
        <b/>
        <sz val="10"/>
        <color indexed="8"/>
        <rFont val="Arial"/>
        <family val="2"/>
      </rPr>
      <t>native onboarding</t>
    </r>
    <r>
      <rPr>
        <sz val="10"/>
        <rFont val="Arial"/>
        <family val="2"/>
      </rPr>
      <t xml:space="preserve"> of secondary Apple devices using supported main devices.</t>
    </r>
  </si>
  <si>
    <t>6.2.7</t>
  </si>
  <si>
    <t>Since same number will be used on Watch and iPhone, the bidder shall advise if the proposed solution manages the same MSISDN between two profiles, and solution shall support one MSISDN on multiple SIM cards. Bidder to specify.</t>
  </si>
  <si>
    <t>6.2.6</t>
  </si>
  <si>
    <r>
      <t xml:space="preserve">Solution shall include all components required for Operator to offer </t>
    </r>
    <r>
      <rPr>
        <b/>
        <sz val="10"/>
        <color indexed="8"/>
        <rFont val="Arial"/>
        <family val="2"/>
      </rPr>
      <t>Apple Watch</t>
    </r>
    <r>
      <rPr>
        <sz val="10"/>
        <rFont val="Arial"/>
        <family val="2"/>
      </rPr>
      <t xml:space="preserve"> services as designed by Apple to end customers.</t>
    </r>
  </si>
  <si>
    <t>6.2.5</t>
  </si>
  <si>
    <r>
      <t xml:space="preserve">The solution shall support </t>
    </r>
    <r>
      <rPr>
        <b/>
        <sz val="10"/>
        <rFont val="Arial"/>
        <family val="2"/>
      </rPr>
      <t xml:space="preserve">Apple watch model </t>
    </r>
    <r>
      <rPr>
        <sz val="10"/>
        <rFont val="Arial"/>
        <family val="2"/>
      </rPr>
      <t xml:space="preserve">for eSIM as a secondary device. </t>
    </r>
  </si>
  <si>
    <t>6.2.4</t>
  </si>
  <si>
    <t>Bidder shall specify applicable uses cases such as but not limited to:
Ability for Alfa to define data packages, discounts, bonuses, voice plans, etc. dedicated to wearables and secondary devices exclusively</t>
  </si>
  <si>
    <t>6.2.3</t>
  </si>
  <si>
    <t>6.2.2</t>
  </si>
  <si>
    <t>eSIM activation on Apple Secondary devices (Apple Watch) use case</t>
  </si>
  <si>
    <r>
      <t xml:space="preserve">The bidder shall describe all the supported </t>
    </r>
    <r>
      <rPr>
        <b/>
        <sz val="10"/>
        <color indexed="8"/>
        <rFont val="Arial"/>
        <family val="2"/>
      </rPr>
      <t>business models</t>
    </r>
    <r>
      <rPr>
        <sz val="10"/>
        <rFont val="Arial"/>
        <family val="2"/>
      </rPr>
      <t xml:space="preserve"> for eSIM provisioning e.g. cost-per-download, per delete, per switch, etc. for all mentioned uses cases primary, IOT, secondary Google and Apple devices. Bidder to specify.</t>
    </r>
  </si>
  <si>
    <t>6.2.1</t>
  </si>
  <si>
    <t>6.2</t>
  </si>
  <si>
    <t>6.1.41.2</t>
  </si>
  <si>
    <t>6.1.41.1</t>
  </si>
  <si>
    <r>
      <t xml:space="preserve">The bidder shall describe all the </t>
    </r>
    <r>
      <rPr>
        <b/>
        <sz val="10"/>
        <color indexed="8"/>
        <rFont val="Arial"/>
        <family val="2"/>
      </rPr>
      <t>components</t>
    </r>
    <r>
      <rPr>
        <sz val="10"/>
        <color indexed="8"/>
        <rFont val="Arial"/>
        <family val="2"/>
      </rPr>
      <t xml:space="preserve"> needed for the eSIM trasnfer on Android devices use case taking into consideration following options: </t>
    </r>
  </si>
  <si>
    <t>6.1.41</t>
  </si>
  <si>
    <r>
      <t xml:space="preserve">The bidder shall describe and provide </t>
    </r>
    <r>
      <rPr>
        <b/>
        <sz val="10"/>
        <color indexed="8"/>
        <rFont val="Arial"/>
        <family val="2"/>
      </rPr>
      <t xml:space="preserve">diagrams/flowcharts </t>
    </r>
    <r>
      <rPr>
        <sz val="10"/>
        <color indexed="8"/>
        <rFont val="Arial"/>
        <family val="2"/>
      </rPr>
      <t>for the eSIM transfer on Android devices use case</t>
    </r>
  </si>
  <si>
    <t>6.1.40</t>
  </si>
  <si>
    <r>
      <t xml:space="preserve">The bidder shall list the </t>
    </r>
    <r>
      <rPr>
        <b/>
        <sz val="10"/>
        <color indexed="8"/>
        <rFont val="Arial"/>
        <family val="2"/>
      </rPr>
      <t>requirements</t>
    </r>
    <r>
      <rPr>
        <sz val="10"/>
        <color indexed="8"/>
        <rFont val="Arial"/>
        <family val="2"/>
      </rPr>
      <t xml:space="preserve"> and </t>
    </r>
    <r>
      <rPr>
        <b/>
        <sz val="10"/>
        <color indexed="8"/>
        <rFont val="Arial"/>
        <family val="2"/>
      </rPr>
      <t>pre-requisites needed from MIC1</t>
    </r>
    <r>
      <rPr>
        <sz val="10"/>
        <color indexed="8"/>
        <rFont val="Arial"/>
        <family val="2"/>
      </rPr>
      <t xml:space="preserve"> to enable the eSIM transfer on Android devices use case</t>
    </r>
  </si>
  <si>
    <t>6.1.39</t>
  </si>
  <si>
    <t>6.1.38.2</t>
  </si>
  <si>
    <t>6.1.38.1</t>
  </si>
  <si>
    <r>
      <t xml:space="preserve">The bidder shall describe and provide </t>
    </r>
    <r>
      <rPr>
        <b/>
        <sz val="10"/>
        <color indexed="8"/>
        <rFont val="Arial"/>
        <family val="2"/>
      </rPr>
      <t xml:space="preserve">diagrams/flowcharts </t>
    </r>
    <r>
      <rPr>
        <sz val="10"/>
        <color indexed="8"/>
        <rFont val="Arial"/>
        <family val="2"/>
      </rPr>
      <t>for the eSIM transfer on Android devices use case taking into consideration the following options:</t>
    </r>
  </si>
  <si>
    <t>6.1.38</t>
  </si>
  <si>
    <t>If not, bidder shall commit to support the transfer of eSIM between different brands once possible</t>
  </si>
  <si>
    <t>6.1.37</t>
  </si>
  <si>
    <t>The bidder shall advise if his solution supports transfer of eSIM between different brands.</t>
  </si>
  <si>
    <t>6.1.36</t>
  </si>
  <si>
    <t>The bidder shall list all the use cases/transfers that are supported by the proposed solution (Samsung to Samsung, google Pixel to Google Pixel, etc.)</t>
  </si>
  <si>
    <t>6.1.35</t>
  </si>
  <si>
    <t>The proposed solution shall support the eSIM transfer on Samsung devices. Bidder to quote this use case separately</t>
  </si>
  <si>
    <t>6.1.34</t>
  </si>
  <si>
    <t xml:space="preserve">eSIM transfer on Android devices (Samsung, etc.) </t>
  </si>
  <si>
    <t>6.1.33.2</t>
  </si>
  <si>
    <t>6.1.33.1</t>
  </si>
  <si>
    <r>
      <t xml:space="preserve">The bidder shall describe all the </t>
    </r>
    <r>
      <rPr>
        <b/>
        <sz val="10"/>
        <color indexed="8"/>
        <rFont val="Arial"/>
        <family val="2"/>
      </rPr>
      <t>components</t>
    </r>
    <r>
      <rPr>
        <sz val="10"/>
        <color indexed="8"/>
        <rFont val="Arial"/>
        <family val="2"/>
      </rPr>
      <t xml:space="preserve"> needed for the  eSIM trasnfer on Apple devices use case taking into consideration following options: </t>
    </r>
  </si>
  <si>
    <t>6.1.33</t>
  </si>
  <si>
    <r>
      <t xml:space="preserve">The bidder shall describe and provide </t>
    </r>
    <r>
      <rPr>
        <b/>
        <sz val="10"/>
        <color indexed="8"/>
        <rFont val="Arial"/>
        <family val="2"/>
      </rPr>
      <t xml:space="preserve">diagrams/flowcharts </t>
    </r>
    <r>
      <rPr>
        <sz val="10"/>
        <color indexed="8"/>
        <rFont val="Arial"/>
        <family val="2"/>
      </rPr>
      <t>for the eSIM transfer on Apple devices use case</t>
    </r>
  </si>
  <si>
    <t>6.1.32</t>
  </si>
  <si>
    <r>
      <t xml:space="preserve">The bidder shall list the </t>
    </r>
    <r>
      <rPr>
        <b/>
        <sz val="10"/>
        <color indexed="8"/>
        <rFont val="Arial"/>
        <family val="2"/>
      </rPr>
      <t>requirements</t>
    </r>
    <r>
      <rPr>
        <sz val="10"/>
        <color indexed="8"/>
        <rFont val="Arial"/>
        <family val="2"/>
      </rPr>
      <t xml:space="preserve"> and </t>
    </r>
    <r>
      <rPr>
        <b/>
        <sz val="10"/>
        <color indexed="8"/>
        <rFont val="Arial"/>
        <family val="2"/>
      </rPr>
      <t>pre-requisites needed from MIC1</t>
    </r>
    <r>
      <rPr>
        <sz val="10"/>
        <color indexed="8"/>
        <rFont val="Arial"/>
        <family val="2"/>
      </rPr>
      <t xml:space="preserve"> to enable the eSIM transfer on Apple devices use case (such as BSS API to swap the eSIM profile, etc..)</t>
    </r>
  </si>
  <si>
    <t>6.1.31</t>
  </si>
  <si>
    <t>6.1.30.2</t>
  </si>
  <si>
    <t>6.1.30.1</t>
  </si>
  <si>
    <r>
      <t xml:space="preserve">The bidder shall describe and provide </t>
    </r>
    <r>
      <rPr>
        <b/>
        <sz val="10"/>
        <color indexed="8"/>
        <rFont val="Arial"/>
        <family val="2"/>
      </rPr>
      <t xml:space="preserve">diagrams/flowcharts </t>
    </r>
    <r>
      <rPr>
        <sz val="10"/>
        <color indexed="8"/>
        <rFont val="Arial"/>
        <family val="2"/>
      </rPr>
      <t>for the eSIM trasnfer on Apple devices use case taking into consideration the following options:</t>
    </r>
  </si>
  <si>
    <t>6.1.30</t>
  </si>
  <si>
    <t>The proposed solution shall support the eSIM transfer on Apple devices (iPhone).  Bidder to quote this use case separately</t>
  </si>
  <si>
    <t>6.1.29</t>
  </si>
  <si>
    <t>eSIM transfer on Apple devices (iPhone)</t>
  </si>
  <si>
    <t>6.1.28.2</t>
  </si>
  <si>
    <t>6.1.28.1</t>
  </si>
  <si>
    <r>
      <t xml:space="preserve">The bidder shall describe all the </t>
    </r>
    <r>
      <rPr>
        <b/>
        <sz val="10"/>
        <color indexed="8"/>
        <rFont val="Arial"/>
        <family val="2"/>
      </rPr>
      <t>components</t>
    </r>
    <r>
      <rPr>
        <sz val="10"/>
        <color indexed="8"/>
        <rFont val="Arial"/>
        <family val="2"/>
      </rPr>
      <t xml:space="preserve"> needed for the  eSIM activation/deactivation on Secondary devices/Wearables use case taking into consideration following options: </t>
    </r>
  </si>
  <si>
    <t>6.1.28</t>
  </si>
  <si>
    <r>
      <t xml:space="preserve">The bidder shall describe and provide </t>
    </r>
    <r>
      <rPr>
        <b/>
        <sz val="10"/>
        <color indexed="8"/>
        <rFont val="Arial"/>
        <family val="2"/>
      </rPr>
      <t xml:space="preserve">diagrams/flowcharts </t>
    </r>
    <r>
      <rPr>
        <sz val="10"/>
        <color indexed="8"/>
        <rFont val="Arial"/>
        <family val="2"/>
      </rPr>
      <t>for the eSIM activation/deactivation on Secondary devices/Wearables being paired to primary devices use cases</t>
    </r>
  </si>
  <si>
    <t>6.1.27</t>
  </si>
  <si>
    <r>
      <t xml:space="preserve">The bidder shall list the </t>
    </r>
    <r>
      <rPr>
        <b/>
        <sz val="10"/>
        <color indexed="8"/>
        <rFont val="Arial"/>
        <family val="2"/>
      </rPr>
      <t>requirements</t>
    </r>
    <r>
      <rPr>
        <sz val="10"/>
        <color indexed="8"/>
        <rFont val="Arial"/>
        <family val="2"/>
      </rPr>
      <t xml:space="preserve"> and </t>
    </r>
    <r>
      <rPr>
        <b/>
        <sz val="10"/>
        <color indexed="8"/>
        <rFont val="Arial"/>
        <family val="2"/>
      </rPr>
      <t>pre-requisites needed from MIC1</t>
    </r>
    <r>
      <rPr>
        <sz val="10"/>
        <color indexed="8"/>
        <rFont val="Arial"/>
        <family val="2"/>
      </rPr>
      <t xml:space="preserve"> to enable the eSIM activation on Secondary devices/Wearablesuse case (such as NDA agreement with Google, etc.)</t>
    </r>
  </si>
  <si>
    <t>6.1.26</t>
  </si>
  <si>
    <t>6.1.25.2</t>
  </si>
  <si>
    <t>6.1.25.1</t>
  </si>
  <si>
    <r>
      <t xml:space="preserve">The bidder shall describe and provide </t>
    </r>
    <r>
      <rPr>
        <b/>
        <sz val="10"/>
        <color indexed="8"/>
        <rFont val="Arial"/>
        <family val="2"/>
      </rPr>
      <t xml:space="preserve">diagrams/flowcharts </t>
    </r>
    <r>
      <rPr>
        <sz val="10"/>
        <color indexed="8"/>
        <rFont val="Arial"/>
        <family val="2"/>
      </rPr>
      <t>for the integration of other Secondary Devices/Wearables with the proposed solution for the following options:</t>
    </r>
  </si>
  <si>
    <t>6.1.25</t>
  </si>
  <si>
    <t>The proposed solution shall support the eSIM activation on other Secondary devices/Wearables use case. Bidder to quote this use case separately</t>
  </si>
  <si>
    <t>6.1.24</t>
  </si>
  <si>
    <r>
      <t xml:space="preserve">The bidder shall provide </t>
    </r>
    <r>
      <rPr>
        <b/>
        <sz val="10"/>
        <color indexed="8"/>
        <rFont val="Arial"/>
        <family val="2"/>
      </rPr>
      <t>references</t>
    </r>
    <r>
      <rPr>
        <sz val="10"/>
        <color indexed="8"/>
        <rFont val="Arial"/>
        <family val="2"/>
      </rPr>
      <t xml:space="preserve"> for current or ongoing similar installations.</t>
    </r>
  </si>
  <si>
    <t>6.1.23</t>
  </si>
  <si>
    <r>
      <t xml:space="preserve">Since same number will be used on Watch and iPhone, the bidder shall advise if the proposed solution manages the </t>
    </r>
    <r>
      <rPr>
        <b/>
        <sz val="10"/>
        <color indexed="8"/>
        <rFont val="Arial"/>
        <family val="2"/>
      </rPr>
      <t xml:space="preserve">same MSISDN </t>
    </r>
    <r>
      <rPr>
        <sz val="10"/>
        <color indexed="8"/>
        <rFont val="Arial"/>
        <family val="2"/>
      </rPr>
      <t xml:space="preserve">between </t>
    </r>
    <r>
      <rPr>
        <b/>
        <sz val="10"/>
        <color indexed="8"/>
        <rFont val="Arial"/>
        <family val="2"/>
      </rPr>
      <t>two profiles</t>
    </r>
  </si>
  <si>
    <t>6.1.22</t>
  </si>
  <si>
    <r>
      <t xml:space="preserve">The bidder shall provide details about the </t>
    </r>
    <r>
      <rPr>
        <b/>
        <sz val="10"/>
        <color indexed="8"/>
        <rFont val="Arial"/>
        <family val="2"/>
      </rPr>
      <t>CI</t>
    </r>
    <r>
      <rPr>
        <sz val="10"/>
        <color indexed="8"/>
        <rFont val="Arial"/>
        <family val="2"/>
      </rPr>
      <t xml:space="preserve"> (certificate issuer) to which he applied for Apple certification (Entrust, etc.)</t>
    </r>
  </si>
  <si>
    <t>6.1.21</t>
  </si>
  <si>
    <r>
      <t xml:space="preserve">The bidder shall advise if the proposed solution for the integration of Apple devices is </t>
    </r>
    <r>
      <rPr>
        <b/>
        <sz val="10"/>
        <color indexed="8"/>
        <rFont val="Arial"/>
        <family val="2"/>
      </rPr>
      <t>certified</t>
    </r>
    <r>
      <rPr>
        <sz val="10"/>
        <color indexed="8"/>
        <rFont val="Arial"/>
        <family val="2"/>
      </rPr>
      <t xml:space="preserve"> (by Apple, GSMA, etc.)</t>
    </r>
  </si>
  <si>
    <t>6.1.20</t>
  </si>
  <si>
    <t>6.1.19.2</t>
  </si>
  <si>
    <t>6.1.19.1</t>
  </si>
  <si>
    <r>
      <t xml:space="preserve">The bidder shall advise on the </t>
    </r>
    <r>
      <rPr>
        <b/>
        <sz val="10"/>
        <color indexed="8"/>
        <rFont val="Arial"/>
        <family val="2"/>
      </rPr>
      <t>components</t>
    </r>
    <r>
      <rPr>
        <sz val="10"/>
        <color indexed="8"/>
        <rFont val="Arial"/>
        <family val="2"/>
      </rPr>
      <t xml:space="preserve"> included within the proposed solution taking into consideration following options: </t>
    </r>
  </si>
  <si>
    <t>6.1.19</t>
  </si>
  <si>
    <r>
      <t xml:space="preserve">The bidder shall describe all the </t>
    </r>
    <r>
      <rPr>
        <b/>
        <sz val="10"/>
        <color indexed="8"/>
        <rFont val="Arial"/>
        <family val="2"/>
      </rPr>
      <t>components</t>
    </r>
    <r>
      <rPr>
        <sz val="10"/>
        <color indexed="8"/>
        <rFont val="Arial"/>
        <family val="2"/>
      </rPr>
      <t xml:space="preserve"> needed for the integration of Apple Watch </t>
    </r>
  </si>
  <si>
    <t>6.1.18</t>
  </si>
  <si>
    <r>
      <t xml:space="preserve">The bidder shall describe and provide </t>
    </r>
    <r>
      <rPr>
        <b/>
        <sz val="10"/>
        <color indexed="8"/>
        <rFont val="Arial"/>
        <family val="2"/>
      </rPr>
      <t xml:space="preserve">diagrams/flowcharts </t>
    </r>
    <r>
      <rPr>
        <sz val="10"/>
        <color indexed="8"/>
        <rFont val="Arial"/>
        <family val="2"/>
      </rPr>
      <t>for the full Apple Watch activation/deactivation use cases</t>
    </r>
  </si>
  <si>
    <t>6.1.17</t>
  </si>
  <si>
    <r>
      <t xml:space="preserve">The bidder shall list the </t>
    </r>
    <r>
      <rPr>
        <b/>
        <sz val="10"/>
        <color indexed="8"/>
        <rFont val="Arial"/>
        <family val="2"/>
      </rPr>
      <t>requirements</t>
    </r>
    <r>
      <rPr>
        <sz val="10"/>
        <color indexed="8"/>
        <rFont val="Arial"/>
        <family val="2"/>
      </rPr>
      <t xml:space="preserve"> and </t>
    </r>
    <r>
      <rPr>
        <b/>
        <sz val="10"/>
        <color indexed="8"/>
        <rFont val="Arial"/>
        <family val="2"/>
      </rPr>
      <t>pre-requisites needed from MIC1</t>
    </r>
    <r>
      <rPr>
        <sz val="10"/>
        <color indexed="8"/>
        <rFont val="Arial"/>
        <family val="2"/>
      </rPr>
      <t xml:space="preserve"> to enable the esIM activation on Apple Watches use case (such as but not limited to One-Number/Multi-SIM feature on IMS core, agreement/commitment with Apple, etc.)</t>
    </r>
  </si>
  <si>
    <t>6.1.16</t>
  </si>
  <si>
    <t>6.1.15.2</t>
  </si>
  <si>
    <t>6.1.15.1</t>
  </si>
  <si>
    <r>
      <t xml:space="preserve">The bidder shall describe and provide </t>
    </r>
    <r>
      <rPr>
        <b/>
        <sz val="10"/>
        <color indexed="8"/>
        <rFont val="Arial"/>
        <family val="2"/>
      </rPr>
      <t xml:space="preserve">diagrams/flowcharts </t>
    </r>
    <r>
      <rPr>
        <sz val="10"/>
        <color indexed="8"/>
        <rFont val="Arial"/>
        <family val="2"/>
      </rPr>
      <t>for the integration of Apple Watch with the proposed solution for the following options:</t>
    </r>
  </si>
  <si>
    <t>6.1.15</t>
  </si>
  <si>
    <t>The proposed solution shall support the eSIM activation on Apple Watch use case. Bidder to quote this use case separately</t>
  </si>
  <si>
    <t>6.1.14</t>
  </si>
  <si>
    <r>
      <t xml:space="preserve">The bidder shall provide </t>
    </r>
    <r>
      <rPr>
        <b/>
        <sz val="10"/>
        <color indexed="8"/>
        <rFont val="Arial"/>
        <family val="2"/>
      </rPr>
      <t>references</t>
    </r>
    <r>
      <rPr>
        <sz val="10"/>
        <color indexed="8"/>
        <rFont val="Arial"/>
        <family val="2"/>
      </rPr>
      <t xml:space="preserve"> for current or on-going integrations with websheet servers</t>
    </r>
  </si>
  <si>
    <t>6.1.13</t>
  </si>
  <si>
    <r>
      <t xml:space="preserve">The bidder shall advise if they can </t>
    </r>
    <r>
      <rPr>
        <b/>
        <sz val="10"/>
        <rFont val="Arial"/>
        <family val="2"/>
      </rPr>
      <t>provide</t>
    </r>
    <r>
      <rPr>
        <sz val="10"/>
        <rFont val="Arial"/>
        <family val="2"/>
      </rPr>
      <t xml:space="preserve"> websheet server. If not, to advise if it can be arranged by him through 3rd party </t>
    </r>
  </si>
  <si>
    <t>6.1.12</t>
  </si>
  <si>
    <r>
      <t xml:space="preserve">The bidder shall list the </t>
    </r>
    <r>
      <rPr>
        <b/>
        <sz val="10"/>
        <color indexed="8"/>
        <rFont val="Arial"/>
        <family val="2"/>
      </rPr>
      <t>requirements</t>
    </r>
    <r>
      <rPr>
        <sz val="10"/>
        <color indexed="8"/>
        <rFont val="Arial"/>
        <family val="2"/>
      </rPr>
      <t xml:space="preserve"> for the integration of the websheet server with operator OSS/BSS systems</t>
    </r>
  </si>
  <si>
    <t>6.1.11</t>
  </si>
  <si>
    <t>6.1.10.2</t>
  </si>
  <si>
    <t>6.1.10.1</t>
  </si>
  <si>
    <r>
      <t xml:space="preserve">The bidder shall describe the </t>
    </r>
    <r>
      <rPr>
        <b/>
        <sz val="10"/>
        <color indexed="8"/>
        <rFont val="Arial"/>
        <family val="2"/>
      </rPr>
      <t>integration</t>
    </r>
    <r>
      <rPr>
        <sz val="10"/>
        <color indexed="8"/>
        <rFont val="Arial"/>
        <family val="2"/>
      </rPr>
      <t xml:space="preserve"> of the websheet server with operator </t>
    </r>
    <r>
      <rPr>
        <b/>
        <sz val="10"/>
        <color indexed="8"/>
        <rFont val="Arial"/>
        <family val="2"/>
      </rPr>
      <t xml:space="preserve">OSS/BSS systems </t>
    </r>
    <r>
      <rPr>
        <sz val="10"/>
        <color indexed="8"/>
        <rFont val="Arial"/>
        <family val="2"/>
      </rPr>
      <t>taking into consideration following options:</t>
    </r>
  </si>
  <si>
    <t>6.1.10</t>
  </si>
  <si>
    <r>
      <t xml:space="preserve">The bidder shall provide </t>
    </r>
    <r>
      <rPr>
        <b/>
        <sz val="10"/>
        <color indexed="8"/>
        <rFont val="Arial"/>
        <family val="2"/>
      </rPr>
      <t>details</t>
    </r>
    <r>
      <rPr>
        <sz val="10"/>
        <color indexed="8"/>
        <rFont val="Arial"/>
        <family val="2"/>
      </rPr>
      <t xml:space="preserve"> about the websheet server</t>
    </r>
  </si>
  <si>
    <t>6.1.9</t>
  </si>
  <si>
    <t>Websheet Server</t>
  </si>
  <si>
    <t>The proposed solution shall be compliant with GSMA TS.43 for ODSA</t>
  </si>
  <si>
    <t>6.1.8</t>
  </si>
  <si>
    <r>
      <t xml:space="preserve">The bidder shall provide </t>
    </r>
    <r>
      <rPr>
        <b/>
        <sz val="10"/>
        <color indexed="8"/>
        <rFont val="Arial"/>
        <family val="2"/>
      </rPr>
      <t>references</t>
    </r>
    <r>
      <rPr>
        <sz val="10"/>
        <color indexed="8"/>
        <rFont val="Arial"/>
        <family val="2"/>
      </rPr>
      <t xml:space="preserve"> for current or on-going integrations with entitlement servers</t>
    </r>
  </si>
  <si>
    <t>6.1.7</t>
  </si>
  <si>
    <t>The proposed entitlement server shall use standard ES2+ interface to communicate with SM-DP+</t>
  </si>
  <si>
    <t>6.1.6</t>
  </si>
  <si>
    <r>
      <t xml:space="preserve">The bidder shall advise if they can </t>
    </r>
    <r>
      <rPr>
        <b/>
        <sz val="10"/>
        <rFont val="Arial"/>
        <family val="2"/>
      </rPr>
      <t>provide</t>
    </r>
    <r>
      <rPr>
        <sz val="10"/>
        <rFont val="Arial"/>
        <family val="2"/>
      </rPr>
      <t xml:space="preserve"> entitlement server. If not, to advise if it can be arranged by him through 3rd party </t>
    </r>
  </si>
  <si>
    <t>6.1.5</t>
  </si>
  <si>
    <t>The bidder shall list all the use cases that the proposed enetitlement server support (such as but not limited to Apple Watch, Other Wearables/Secnodary Devices, eSIM transfer between Apple devices, eSIM transfer between Samsung devices, etc.)</t>
  </si>
  <si>
    <t>6.1.4</t>
  </si>
  <si>
    <r>
      <t xml:space="preserve">The bidder shall list the </t>
    </r>
    <r>
      <rPr>
        <b/>
        <sz val="10"/>
        <color indexed="8"/>
        <rFont val="Arial"/>
        <family val="2"/>
      </rPr>
      <t>requirements</t>
    </r>
    <r>
      <rPr>
        <sz val="10"/>
        <color indexed="8"/>
        <rFont val="Arial"/>
        <family val="2"/>
      </rPr>
      <t xml:space="preserve"> for the integration of the entitlement server with operator OSS/BSS systems</t>
    </r>
  </si>
  <si>
    <t>6.1.3</t>
  </si>
  <si>
    <t>6.1.2.2</t>
  </si>
  <si>
    <t>6.1.2.1</t>
  </si>
  <si>
    <r>
      <t xml:space="preserve">The bidder shall describe the integration of the </t>
    </r>
    <r>
      <rPr>
        <b/>
        <sz val="10"/>
        <color indexed="8"/>
        <rFont val="Arial"/>
        <family val="2"/>
      </rPr>
      <t xml:space="preserve">entitlement server </t>
    </r>
    <r>
      <rPr>
        <sz val="10"/>
        <color indexed="8"/>
        <rFont val="Arial"/>
        <family val="2"/>
      </rPr>
      <t>with operator</t>
    </r>
    <r>
      <rPr>
        <b/>
        <sz val="10"/>
        <color indexed="8"/>
        <rFont val="Arial"/>
        <family val="2"/>
      </rPr>
      <t xml:space="preserve"> Core network</t>
    </r>
    <r>
      <rPr>
        <sz val="10"/>
        <color indexed="8"/>
        <rFont val="Arial"/>
        <family val="2"/>
      </rPr>
      <t xml:space="preserve"> (mainly for the </t>
    </r>
    <r>
      <rPr>
        <b/>
        <sz val="10"/>
        <color indexed="8"/>
        <rFont val="Arial"/>
        <family val="2"/>
      </rPr>
      <t>authentication)</t>
    </r>
    <r>
      <rPr>
        <sz val="10"/>
        <color indexed="8"/>
        <rFont val="Arial"/>
        <family val="2"/>
      </rPr>
      <t xml:space="preserve"> taking into consideration following options:</t>
    </r>
  </si>
  <si>
    <t>6.1.2</t>
  </si>
  <si>
    <t>6.1.1.2</t>
  </si>
  <si>
    <t>6.1.1.1</t>
  </si>
  <si>
    <r>
      <t xml:space="preserve">The bidder shall describe the integration of the </t>
    </r>
    <r>
      <rPr>
        <b/>
        <sz val="10"/>
        <color indexed="8"/>
        <rFont val="Arial"/>
        <family val="2"/>
      </rPr>
      <t>entitlement server</t>
    </r>
    <r>
      <rPr>
        <sz val="10"/>
        <color indexed="8"/>
        <rFont val="Arial"/>
        <family val="2"/>
      </rPr>
      <t xml:space="preserve"> with operator </t>
    </r>
    <r>
      <rPr>
        <b/>
        <sz val="10"/>
        <color indexed="8"/>
        <rFont val="Arial"/>
        <family val="2"/>
      </rPr>
      <t xml:space="preserve">OSS/BSS systems </t>
    </r>
    <r>
      <rPr>
        <sz val="10"/>
        <color indexed="8"/>
        <rFont val="Arial"/>
        <family val="2"/>
      </rPr>
      <t>taking into consideration following options:</t>
    </r>
  </si>
  <si>
    <t>6.1.1</t>
  </si>
  <si>
    <t>Entitlement Server</t>
  </si>
  <si>
    <t>6.1</t>
  </si>
  <si>
    <t>Total Grade per vendor for SAS-SM Certification Requirements (Over 100) (M)</t>
  </si>
  <si>
    <r>
      <t xml:space="preserve">The proposed solution shall be compliant with the latest version of </t>
    </r>
    <r>
      <rPr>
        <b/>
        <sz val="10"/>
        <color indexed="8"/>
        <rFont val="Arial"/>
        <family val="2"/>
      </rPr>
      <t>"FS.18 - Security Accreditation Scheme - Consolidated Security Guidelines"</t>
    </r>
  </si>
  <si>
    <t>7.6</t>
  </si>
  <si>
    <r>
      <t xml:space="preserve">The proposed solution shall be compliant with the latest version of </t>
    </r>
    <r>
      <rPr>
        <b/>
        <sz val="10"/>
        <color indexed="8"/>
        <rFont val="Arial"/>
        <family val="2"/>
      </rPr>
      <t>"FS.17 - Security Accreditation Scheme - Consolidated Security Requirements</t>
    </r>
    <r>
      <rPr>
        <b/>
        <sz val="10"/>
        <color indexed="8"/>
        <rFont val="Arial"/>
        <family val="2"/>
      </rPr>
      <t>"</t>
    </r>
  </si>
  <si>
    <t>7.5</t>
  </si>
  <si>
    <r>
      <t xml:space="preserve">The proposed solution shall be compliant with the latest version of </t>
    </r>
    <r>
      <rPr>
        <b/>
        <sz val="10"/>
        <color indexed="8"/>
        <rFont val="Arial"/>
        <family val="2"/>
      </rPr>
      <t>"FS.09 - GSMA SAS Methodology for Subscription Manager Roles"</t>
    </r>
  </si>
  <si>
    <t>7.4</t>
  </si>
  <si>
    <r>
      <t xml:space="preserve">The proposed solution shall be compliant with the latest version of </t>
    </r>
    <r>
      <rPr>
        <b/>
        <sz val="10"/>
        <color indexed="8"/>
        <rFont val="Arial"/>
        <family val="2"/>
      </rPr>
      <t>"FS.08 - GSMA SAS Standard for Subscription Manager Roles"</t>
    </r>
  </si>
  <si>
    <t>7.3</t>
  </si>
  <si>
    <r>
      <t xml:space="preserve">The bidder shall advise on the type of SAS-SM certification to which he applied </t>
    </r>
    <r>
      <rPr>
        <b/>
        <sz val="10"/>
        <color indexed="8"/>
        <rFont val="Arial"/>
        <family val="2"/>
      </rPr>
      <t>(full</t>
    </r>
    <r>
      <rPr>
        <sz val="10"/>
        <color indexed="8"/>
        <rFont val="Arial"/>
        <family val="2"/>
      </rPr>
      <t xml:space="preserve"> certification or </t>
    </r>
    <r>
      <rPr>
        <b/>
        <sz val="10"/>
        <color indexed="8"/>
        <rFont val="Arial"/>
        <family val="2"/>
      </rPr>
      <t>provisional</t>
    </r>
    <r>
      <rPr>
        <sz val="10"/>
        <color indexed="8"/>
        <rFont val="Arial"/>
        <family val="2"/>
      </rPr>
      <t xml:space="preserve"> certification) and its </t>
    </r>
    <r>
      <rPr>
        <b/>
        <sz val="10"/>
        <color indexed="8"/>
        <rFont val="Arial"/>
        <family val="2"/>
      </rPr>
      <t>validity date</t>
    </r>
  </si>
  <si>
    <t>7.2</t>
  </si>
  <si>
    <r>
      <t>The bidder shall confirm that the</t>
    </r>
    <r>
      <rPr>
        <b/>
        <sz val="10"/>
        <color indexed="10"/>
        <rFont val="Arial"/>
        <family val="2"/>
      </rPr>
      <t xml:space="preserve"> </t>
    </r>
    <r>
      <rPr>
        <sz val="10"/>
        <color indexed="8"/>
        <rFont val="Arial"/>
        <family val="2"/>
      </rPr>
      <t xml:space="preserve">proposed solution is </t>
    </r>
    <r>
      <rPr>
        <b/>
        <sz val="10"/>
        <color indexed="8"/>
        <rFont val="Arial"/>
        <family val="2"/>
      </rPr>
      <t xml:space="preserve">SAS-SM certified </t>
    </r>
  </si>
  <si>
    <t>7.1</t>
  </si>
  <si>
    <t>Responsible entity</t>
  </si>
  <si>
    <t>*</t>
  </si>
  <si>
    <t>Total Grade per vendor (over 100) for Security Requirements (M)</t>
  </si>
  <si>
    <t>Information Analytics</t>
  </si>
  <si>
    <t>FTP CDRs generated from the platform into our servers</t>
  </si>
  <si>
    <t>8.3.6</t>
  </si>
  <si>
    <t>ALFA must have a copy of the profile downloaded on the users eUICC</t>
  </si>
  <si>
    <t>8.3.5</t>
  </si>
  <si>
    <t>Must identify if contacts can be stored on eUICC</t>
  </si>
  <si>
    <t>8.3.4</t>
  </si>
  <si>
    <t>The bidder must not access customers profiles and must not able to modify any entry</t>
  </si>
  <si>
    <t>8.3.3</t>
  </si>
  <si>
    <t>API middleware could be required from the bidder, based on the proposed architecture.</t>
  </si>
  <si>
    <t>8.3.2</t>
  </si>
  <si>
    <t>Cloud solution can be discussed, as long as the bidder took all necessary security measures to protect data and communication methods</t>
  </si>
  <si>
    <t>8.3.1</t>
  </si>
  <si>
    <t>Information Analytics requirements</t>
  </si>
  <si>
    <t>8.3</t>
  </si>
  <si>
    <t>Information Security</t>
  </si>
  <si>
    <t>The proposed solution shall ensure that all communication established with the eUICC is performed through the strongest level of security based on the latest secure channel protocols, as specified by GSMA</t>
  </si>
  <si>
    <t>8.2.140</t>
  </si>
  <si>
    <t>Profiles should be encrypted using a transport key (transport key stored in HSM). Profiles  then should be re-encrypted at time of download with suitable key for target eUICC</t>
  </si>
  <si>
    <t>8.2.139</t>
  </si>
  <si>
    <r>
      <t>The proposed solution shall ensure an</t>
    </r>
    <r>
      <rPr>
        <b/>
        <sz val="10"/>
        <color indexed="8"/>
        <rFont val="Arial"/>
        <family val="2"/>
      </rPr>
      <t xml:space="preserve"> E2E security</t>
    </r>
    <r>
      <rPr>
        <sz val="10"/>
        <color indexed="8"/>
        <rFont val="Arial"/>
        <family val="2"/>
      </rPr>
      <t xml:space="preserve"> from the exchange at Profile ordering up to the installation of the Profile on the targeted eUICC as specified by </t>
    </r>
    <r>
      <rPr>
        <b/>
        <sz val="10"/>
        <color indexed="8"/>
        <rFont val="Arial"/>
        <family val="2"/>
      </rPr>
      <t>GSMA</t>
    </r>
  </si>
  <si>
    <t>8.2.138</t>
  </si>
  <si>
    <t>The bidder must also provide documentation demonstrating compliance with the GSMA's technical specifications for eSIM and security requirements</t>
  </si>
  <si>
    <t>8.2.137</t>
  </si>
  <si>
    <t>The bidder must hold a valid GSMA Certificate for esim</t>
  </si>
  <si>
    <t>8.2.136</t>
  </si>
  <si>
    <t>The bidder declares that he is certificated by EMV co and provide a copy of the certificate and its scope</t>
  </si>
  <si>
    <t>8.2.135</t>
  </si>
  <si>
    <t xml:space="preserve">The bidder shall provide a low level description of the SIM cards security </t>
  </si>
  <si>
    <t>8.2.134</t>
  </si>
  <si>
    <t>Secure key management practices should be used to protect cryptographic keys used in eSIM provisioning and authentication processes. This includes using hardware security modules (HSMs) to securely store and manage keys</t>
  </si>
  <si>
    <t>8.2.133</t>
  </si>
  <si>
    <t>The eSIM bidder should have ISO/IEC 27001 certification, demonstrating their commitment to implementing and maintaining an information security management system (ISMS) based on international standards.</t>
  </si>
  <si>
    <t>8.2.132</t>
  </si>
  <si>
    <t>all sensitive data exchanged between Alfa and eSIM bidder should be encrypted during transmission and storage. This includes eSIM profiles, authentication credentials, cryptographic keys, and any other confidential information</t>
  </si>
  <si>
    <t>8.2.131</t>
  </si>
  <si>
    <t>bidder must implement multi-factor authentication for all eSIM account access and profile management activities</t>
  </si>
  <si>
    <t>8.2.130</t>
  </si>
  <si>
    <t>Bidder should make sure that data should be encrypted both in transit and at rest. Transport Layer Security (TLS) should be used for securing data in transit, and encryption services should be employed for data at rest.</t>
  </si>
  <si>
    <t>8.2.129</t>
  </si>
  <si>
    <t>All cloud services, platforms, and infrastructure components should be kept up to date by the bidder and the latest security patches installed to mitigate any vulnerabilities and security risks.</t>
  </si>
  <si>
    <t>8.2.128</t>
  </si>
  <si>
    <t>Bidders should provide documentation outlining their compliance approach, including relevant audit reports or certifications</t>
  </si>
  <si>
    <t>8.2.127</t>
  </si>
  <si>
    <t>Bidders must demonstrate compliance with relevant regulatory requirements and industry standards (e.g., GDPR, HIPAA,...) and should be ensured by implementing appropriate security controls and adhering to best practices for data protection and privacy.</t>
  </si>
  <si>
    <t>8.2.126</t>
  </si>
  <si>
    <t xml:space="preserve">Bidder should engage with a Trusted Cloud Provider. A reputable cloud service provider with a strong track record in security and compliance should be chosen. </t>
  </si>
  <si>
    <t>8.2.125</t>
  </si>
  <si>
    <t>In case of "Server as a Service" cloud component is offered the bidder should configure all the servers to forward logs to MIC1 SIEM solution.</t>
  </si>
  <si>
    <t>8.2.124</t>
  </si>
  <si>
    <t>The bidder shall confirm that no sensitive data / subscriber’s data will be hosted on the platform hosted on the public cloud</t>
  </si>
  <si>
    <t>8.2.123</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</si>
  <si>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</si>
  <si>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8.2.122</t>
  </si>
  <si>
    <t>Vulnerability/compliance</t>
  </si>
  <si>
    <t>The ‘ANY’ value SHALL NOT be used for ports. A valid port number or port range SHALL be given for all required rules. Ports SHALL always be matched with services and data about this SHALL be included in the design documentation.</t>
  </si>
  <si>
    <t>8.2.121</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</si>
  <si>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</si>
  <si>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8.2.120</t>
  </si>
  <si>
    <t>External interfaces SHALL NOT contain services other than those listed and agreed in the design documentation</t>
  </si>
  <si>
    <t>8.2.119</t>
  </si>
  <si>
    <t>It SHALL NOT be possible from one network, to route to another network via the device or network element other than that required for standard operation</t>
  </si>
  <si>
    <t>8.2.118</t>
  </si>
  <si>
    <r>
      <t xml:space="preserve">Networking devices shall:
a) not perform proxy ARP requests
b) not respond to ICMP redirects (ICMP type 5)
c) not respond to ICMP echo requests (ICMP type 8) to broadcast addresses
d) not respond to ICMP mask requests
</t>
    </r>
    <r>
      <rPr>
        <i/>
        <sz val="10"/>
        <rFont val="Calibri"/>
        <family val="2"/>
      </rPr>
      <t>In case of partial compliance, state the non-compliant point(s) from the above.</t>
    </r>
  </si>
  <si>
    <t>8.2.117</t>
  </si>
  <si>
    <t>The network element shall be configured to generate an alert for each failed SNMP authentication attempt.</t>
  </si>
  <si>
    <t>8.2.116</t>
  </si>
  <si>
    <t>System Networking</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</si>
  <si>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</si>
  <si>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8.2.115</t>
  </si>
  <si>
    <t>The Management Network SHALL be logically separated and SHALL be physically separated from the data network.</t>
  </si>
  <si>
    <t>8.2.114</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</si>
  <si>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bidder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</si>
  <si>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8.2.113</t>
  </si>
  <si>
    <t>System Design &amp; Documentation</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</si>
  <si>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</si>
  <si>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8.2.112</t>
  </si>
  <si>
    <t>Right to request additional security measure</t>
  </si>
  <si>
    <t>The Bidder should specify if it has acquired the ISO27001 certification or any other equivalent security certification, and submit with the Offer a copy of such certificate.</t>
  </si>
  <si>
    <t>8.2.111</t>
  </si>
  <si>
    <t>The Bidder shall mention the security standards adopted/followed in designing the proposed solution and  describe security checking and audits performed on the designed solution prior to putting it on the market.</t>
  </si>
  <si>
    <t>8.2.110</t>
  </si>
  <si>
    <t>If a system is modified or changed significantly then documentation shall be updated accordingly.</t>
  </si>
  <si>
    <t>8.2.109</t>
  </si>
  <si>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10"/>
        <rFont val="Calibri"/>
        <family val="2"/>
      </rPr>
      <t>In case of partial compliance, state the non-compliant point(s) from the above.</t>
    </r>
  </si>
  <si>
    <t>8.2.108</t>
  </si>
  <si>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10"/>
        <rFont val="Calibri"/>
        <family val="2"/>
      </rPr>
      <t>In case of partial compliance, state the non-compliant point(s) from the above.</t>
    </r>
  </si>
  <si>
    <t>8.2.107</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</si>
  <si>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10"/>
        <rFont val="Calibri"/>
        <family val="2"/>
      </rPr>
      <t>In case of partial compliance, state the non-compliant point(s) from the above.</t>
    </r>
  </si>
  <si>
    <t>8.2.106</t>
  </si>
  <si>
    <t>Project Documentation</t>
  </si>
  <si>
    <t>The error web pages SHALL be configured so that no information about the server, operating system or other type of data is revealed. It is RECOMMENDED to use a standard error web page.</t>
  </si>
  <si>
    <t>8.2.105</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</si>
  <si>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</si>
  <si>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8.2.104</t>
  </si>
  <si>
    <t>Information SHALL be provided on what controls are in place to protect the mechanisms from security risks such as session hijacking, brute forcing of session keys, session key re-use, cookie theft, cross-site scripting, tampering of values used in session persistency.</t>
  </si>
  <si>
    <t>8.2.103</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</si>
  <si>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</si>
  <si>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8.2.102</t>
  </si>
  <si>
    <t>All web applications that manage credit card data SHALL be compliant with the PCI DSS standard [PCI].</t>
  </si>
  <si>
    <t>8.2.101</t>
  </si>
  <si>
    <t>All web applications, especially externally visible applications, SHALL be tested following the latest version of the OWASP Testing Guide.</t>
  </si>
  <si>
    <t>8.2.100</t>
  </si>
  <si>
    <t>All web applications SHALL be developed in such a way as to be fully compliant with the latest version of The OWASP Guide to Building Secure Web Applications</t>
  </si>
  <si>
    <t>8.2.99</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</si>
  <si>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</si>
  <si>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8.2.98</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</si>
  <si>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</si>
  <si>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8.2.97</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</si>
  <si>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</si>
  <si>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8.2.96</t>
  </si>
  <si>
    <t>Privacy and Confidentiality</t>
  </si>
  <si>
    <t>Platform design must be compliant with the  alfa security zoning standard.(ex: Web server should be located in a DMZ Vlan, Database srv in a data Vlan,…)
If in doubt, please engage with the Security team to help determine a compliant architecture.</t>
  </si>
  <si>
    <t>8.2.95</t>
  </si>
  <si>
    <t>Proxies shall hold no customer data, and shall have no direct access to customer databases.</t>
  </si>
  <si>
    <t>8.2.94</t>
  </si>
  <si>
    <t>Platforms deployed exclusively for internal use must be located in an internal only backend, and under no circumstances shall they be located in DMZs or public frontends.</t>
  </si>
  <si>
    <t>8.2.93</t>
  </si>
  <si>
    <t>Platform Design</t>
  </si>
  <si>
    <t>All system components shall be installed with or updated to the latest stable version with all security patches applied.</t>
  </si>
  <si>
    <t>8.2.92</t>
  </si>
  <si>
    <t>Patch Management</t>
  </si>
  <si>
    <t>Authenticated sessions must have a maximum duration of 12 hours, and must expire after the session has been inactive for a maximum of 60 minutes</t>
  </si>
  <si>
    <t>8.2.91</t>
  </si>
  <si>
    <t>After a maximum of 5 sequential failed login attempts, the user account shall be automatically locked for a defined period (at least 30 minutes). The action shall be documented in a log file as a critical event.</t>
  </si>
  <si>
    <t>8.2.90</t>
  </si>
  <si>
    <t>Passwords shall be stored in a securely hashed form. Only algorithms specifically designed for password storage shall be used (e.g. bcrypt or PBKDF2).</t>
  </si>
  <si>
    <t>8.2.89</t>
  </si>
  <si>
    <t>The system shall force the user to enter their current password as well as their new password when carrying out a password change.</t>
  </si>
  <si>
    <t>8.2.88</t>
  </si>
  <si>
    <t>The use of hard-coded passwords (e.g. in source code) is forbidden.</t>
  </si>
  <si>
    <t>8.2.87</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</si>
  <si>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</si>
  <si>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8.2.86</t>
  </si>
  <si>
    <t>Passwords and encrypted passwords shall not be written to any locations that are accessible to non-administrative users.</t>
  </si>
  <si>
    <t>8.2.85</t>
  </si>
  <si>
    <t>Initial passwords (e.g. those assigned during the creation or reset of a user account) must only be valid until the user’s first session, and the system should then force the initial password to be changed.</t>
  </si>
  <si>
    <t>8.2.84</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</si>
  <si>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</si>
  <si>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8.2.83</t>
  </si>
  <si>
    <t>All system access shall be granted on the principles of least privilege and need to know.</t>
  </si>
  <si>
    <t>8.2.82</t>
  </si>
  <si>
    <t>The provided application should run without the need of root (unix) and / or admin (win) privileges.</t>
  </si>
  <si>
    <t>8.2.81</t>
  </si>
  <si>
    <t>Password Policy</t>
  </si>
  <si>
    <t>Security patches SHALL be tested prior to deploying in a development environment. This will avoid any potential problems when deploying in the production environment.</t>
  </si>
  <si>
    <t>8.2.80</t>
  </si>
  <si>
    <t>If a system is modified or updated all relevant operating system security patches and application security patches SHALL be applied.</t>
  </si>
  <si>
    <t>8.2.79</t>
  </si>
  <si>
    <t>All components SHOULD use the latest version of software. All security patches available for that software SHALL be applied.</t>
  </si>
  <si>
    <t>8.2.78</t>
  </si>
  <si>
    <t>Access Control Lists (ACLs) or similar local security controls SHALL be used on interfaces to restrict access to only specified and approved IP addresses and SHALL be configured to accept traffic on required ports.</t>
  </si>
  <si>
    <t>8.2.77</t>
  </si>
  <si>
    <t>In the particular case of services such as SSH that need to be used for SFTP, the server SHALL prevent interactive logins with any valid account.</t>
  </si>
  <si>
    <t>8.2.76</t>
  </si>
  <si>
    <t>When permitted by the operating system, all service accounts SHALL be securely configured to lock down processes to particular directories required for execution (e.g. jailed/chroot in unix).</t>
  </si>
  <si>
    <t>8.2.75</t>
  </si>
  <si>
    <t>All service accounts SHALL be securely configured to prevent their use for interactive login (e.g. no shell in Unix / service logon in Windows).</t>
  </si>
  <si>
    <t>8.2.74</t>
  </si>
  <si>
    <t>The Bidder shall change default errors / messages and configuration.</t>
  </si>
  <si>
    <t>8.2.73</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</si>
  <si>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</si>
  <si>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8.2.72</t>
  </si>
  <si>
    <t>The use of a trustworthy community allowing access to parts of a system without authentication SHALL NOT be used (e.g. under Unix: the use of .rhosts and .shosts).</t>
  </si>
  <si>
    <t>8.2.71</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</si>
  <si>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</si>
  <si>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8.2.70</t>
  </si>
  <si>
    <t>Operating System &amp; Platform Configuration</t>
  </si>
  <si>
    <t>Bidirectional traffic shall be detailed in separate firewall access rules (i.e. one rule for each traffic flow direction).</t>
  </si>
  <si>
    <t>8.2.69</t>
  </si>
  <si>
    <t>Firewall rules and similar traffic filters shall not include the ‘ANY’ value for ports. A valid port number or port range shall be given for all required rules.</t>
  </si>
  <si>
    <t>8.2.68</t>
  </si>
  <si>
    <t xml:space="preserve">Firewall rules and similar traffic filters shall not include the ‘ANY’ value for SOURCE or DESTINATION, instead either a host or subnet shall be given.  </t>
  </si>
  <si>
    <t>8.2.67</t>
  </si>
  <si>
    <t>Services using dynamic ports or port ranges shall be filtered with security devices and only allowed by exception when going towards external zones.</t>
  </si>
  <si>
    <t>8.2.66</t>
  </si>
  <si>
    <t>Data traffic between layers shall be separated by firewalls.</t>
  </si>
  <si>
    <t>8.2.65</t>
  </si>
  <si>
    <t>All data traffic coming from the Internet or other untrusted networks shall terminate in a reverse proxy which may validate and pass the request on to application servers. This reverse proxy physically separates trusted and untrusted interfaces.</t>
  </si>
  <si>
    <t>8.2.64</t>
  </si>
  <si>
    <t>The network element shall be configured to automatically terminate administrative sessions after a predefined inactivity timeout.</t>
  </si>
  <si>
    <t>8.2.63</t>
  </si>
  <si>
    <t>Ports allowed for a particular service use shall not be reused for other purposes without explicitly being detailed in the design documentation.</t>
  </si>
  <si>
    <t>8.2.62</t>
  </si>
  <si>
    <t>Access services (e.g. SSH, HTTPS, RPC) shall be exclusively bound to the interface they are going to be serving. and NOT to all interfaces</t>
  </si>
  <si>
    <t>8.2.61</t>
  </si>
  <si>
    <t>Network Elements</t>
  </si>
  <si>
    <r>
      <t xml:space="preserve">The log system shall provide the capability to:
a) select events that took place within a specific time range.
b) select combinations of events.
c) select events where a specific user used a particular privilege.
</t>
    </r>
    <r>
      <rPr>
        <i/>
        <sz val="10"/>
        <rFont val="Calibri"/>
        <family val="2"/>
      </rPr>
      <t>In case of partial compliance, state the non-compliant point(s) from the above.</t>
    </r>
  </si>
  <si>
    <t>8.2.60</t>
  </si>
  <si>
    <t>Read-only access to the logging system and data shall be restricted to specific privileged accounts or user profiles.</t>
  </si>
  <si>
    <t>8.2.59</t>
  </si>
  <si>
    <t>The system shall be able to define specific log requirements for critical systems, files or folders.</t>
  </si>
  <si>
    <t>8.2.58</t>
  </si>
  <si>
    <r>
      <t xml:space="preserve">For each logged event the following details SHALL be provided: time, date, type of event, IP-address, Workstation ID / MSISDN, User ID
</t>
    </r>
    <r>
      <rPr>
        <i/>
        <sz val="10"/>
        <rFont val="Calibri"/>
        <family val="2"/>
      </rPr>
      <t>In case of partial compliance, state the non-compliant point(s) from the above.</t>
    </r>
  </si>
  <si>
    <t>8.2.57</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</si>
  <si>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10"/>
        <rFont val="Calibri"/>
        <family val="2"/>
      </rPr>
      <t>In case of partial compliance, state the non-compliant point(s) from the above.</t>
    </r>
  </si>
  <si>
    <t>8.2.56</t>
  </si>
  <si>
    <t>The system SHALL provide the means to detect and alarm unauthorised or improper use of the system.</t>
  </si>
  <si>
    <t>8.2.55</t>
  </si>
  <si>
    <t>Solution and storage shall be sized to host history logs for at least 1 year back.</t>
  </si>
  <si>
    <t>8.2.54</t>
  </si>
  <si>
    <t xml:space="preserve">The solution shall allow generation of: Audit trails and logging of user access and activities.
</t>
  </si>
  <si>
    <t>8.2.53</t>
  </si>
  <si>
    <t>All system modifications SHALL be logged including the modified components and the user who performed the modifications.</t>
  </si>
  <si>
    <t>8.2.52</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</si>
  <si>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</si>
  <si>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8.2.51</t>
  </si>
  <si>
    <t>A configurable automated process SHALL be implemented to send log files or defined logged event to a security log server</t>
  </si>
  <si>
    <t>8.2.50</t>
  </si>
  <si>
    <t>The system SHALL be able to set maximum size of audit logs. When the file gets full, it SHALL either switch to a second file or overwrite itself.</t>
  </si>
  <si>
    <t>8.2.49</t>
  </si>
  <si>
    <t xml:space="preserve">Logging and Monitoring </t>
  </si>
  <si>
    <t>Externally reachable interfaces shall have all node discovery protocols disabled.</t>
  </si>
  <si>
    <t>8.2.48</t>
  </si>
  <si>
    <t>Authentication information to systems shall be transmitted over an encrypted protocol. Clear-text authentication is not allowed.</t>
  </si>
  <si>
    <t>8.2.47</t>
  </si>
  <si>
    <r>
      <t>System accounts shall be configured to prevent interactive login sessions.</t>
    </r>
    <r>
      <rPr>
        <sz val="12"/>
        <color indexed="10"/>
        <rFont val="Tahoma"/>
        <family val="2"/>
      </rPr>
      <t/>
    </r>
  </si>
  <si>
    <t>8.2.46</t>
  </si>
  <si>
    <t>Unused interfaces and protocols shall be disabled.</t>
  </si>
  <si>
    <t>8.2.45</t>
  </si>
  <si>
    <t>Software packages, applications and services that are not required shall be deactivated or removed from the system.</t>
  </si>
  <si>
    <t>8.2.44</t>
  </si>
  <si>
    <r>
      <t xml:space="preserve">A description of the hardening settings shall be provided in detail.
The Security team shall be engaged to validate the settings. 
</t>
    </r>
    <r>
      <rPr>
        <i/>
        <sz val="10"/>
        <rFont val="Calibri"/>
        <family val="2"/>
      </rPr>
      <t>Validation may also be done via a grey-box security test (penetration test).</t>
    </r>
  </si>
  <si>
    <t>8.2.43</t>
  </si>
  <si>
    <t>The individual components of the system (such as web server, operating system, database, routers, switches, Load balancers, etc..) shall be hardened according to security best practices. ( CIS, NIST baselines or approved bidder hardening standard)
If in doubt, please engage with the Security team to help determine the hardening requirements.</t>
  </si>
  <si>
    <t>8.2.42</t>
  </si>
  <si>
    <t>Production systems shall not use the same environment as stage, testing, development or pre-production systems. Each environment must have a dedicated purpose.</t>
  </si>
  <si>
    <t>8.2.41</t>
  </si>
  <si>
    <t xml:space="preserve">Hardening Features    </t>
  </si>
  <si>
    <t>Bidders should outline their incident response plan and how they will communicate security incidents</t>
  </si>
  <si>
    <t>8.2.40</t>
  </si>
  <si>
    <t xml:space="preserve">The Bidder should commit to improve solution / systems information security weaknesses whenever needed or highlighted by MIC1 information security team. </t>
  </si>
  <si>
    <t>8.2.39</t>
  </si>
  <si>
    <t xml:space="preserve">The Bidder shall commit to refrain from offering any product SW or  equipment which can cause security threat or information leakage that jeopardizes MIC1 network security. </t>
  </si>
  <si>
    <t>8.2.38</t>
  </si>
  <si>
    <t>General</t>
  </si>
  <si>
    <t xml:space="preserve">Encryption shall be used in all communications / interactions between systems, especially if the communication is through web access. Web based access shall always be used through HTTPs. </t>
  </si>
  <si>
    <t>8.2.37</t>
  </si>
  <si>
    <t>Encryption</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</si>
  <si>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</si>
  <si>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8.2.36</t>
  </si>
  <si>
    <t>There SHALL be measures to safeguard against user error and fraud (i.e. an application to check the validity of data entered and/or received from other applications, for example, according to any imported data format or range values or input validation).</t>
  </si>
  <si>
    <t>8.2.35</t>
  </si>
  <si>
    <t>Data Security &amp; Integrity</t>
  </si>
  <si>
    <t>All processes that receive data input (both manual and automated) shall control and validate input data in terms of formatting, length and syntax.</t>
  </si>
  <si>
    <t>8.2.34</t>
  </si>
  <si>
    <t>All operations that modify data (e.g. update, delete, insert) shall ensure that no intermediate stage in the operation that can lead to data integrity problems. Either the operation is fully completed or fully incomplete.</t>
  </si>
  <si>
    <t>8.2.33</t>
  </si>
  <si>
    <t>Performance of all remote operation and maintenance tasks SHALL be supported via encrypted protocols (e.g. ssh, ssl).</t>
  </si>
  <si>
    <t>8.2.32</t>
  </si>
  <si>
    <t>Data Integrity &amp; Input Controls</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</si>
  <si>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</si>
  <si>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8.2.31</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</si>
  <si>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</si>
  <si>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8.2.30</t>
  </si>
  <si>
    <t>TLS Protocol Extensions
•	Implementations must notuse the Truncated HMAC extension</t>
  </si>
  <si>
    <t>8.2.29</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</si>
  <si>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</si>
  <si>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8.2.28</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</si>
  <si>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</si>
  <si>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8.2.27</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</si>
  <si>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</si>
  <si>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8.2.26</t>
  </si>
  <si>
    <t>•	All APIs shall be statically tested or penetration tested by an experienced penetration testing outfit</t>
  </si>
  <si>
    <t>8.2.25</t>
  </si>
  <si>
    <t>•	Before go live, API shall be reviewed and may be scanned by the security team in order to check their security compliance.</t>
  </si>
  <si>
    <t>8.2.24</t>
  </si>
  <si>
    <t xml:space="preserve">•	API shall be developed in such a way as to be fully compliant with the latest version of 'The OWASP Guide to Building </t>
  </si>
  <si>
    <t>8.2.23</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</si>
  <si>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</si>
  <si>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8.2.22</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</si>
  <si>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</si>
  <si>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8.2.21</t>
  </si>
  <si>
    <t>•	For hashing:
a) Generally use SHA-2 algorithms (SHA-256 recommended)
b) Use SHA-1 only for SHA-2 incompatible clients (some web browsers)
c) Disable all other hashing algorithms (e.g. MD5)</t>
  </si>
  <si>
    <t>8.2.20</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</si>
  <si>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</si>
  <si>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8.2.19</t>
  </si>
  <si>
    <t>•	Regarding transport:
a) Generally use TLS 1.2 or higher
b) Use TLS 1.0/TLS 1.1 only for TLS 1.2+ incompatible clients
c) Disable SSLv3 and lower</t>
  </si>
  <si>
    <t>8.2.18</t>
  </si>
  <si>
    <t>•	The HTTP DELETE method shall only be exposed where it is absolutely required, and may need to be made available differently for the same API depending on whether the requesting party is internal or external.</t>
  </si>
  <si>
    <t>8.2.17</t>
  </si>
  <si>
    <t>•	The use of the HTTP PATCH method on binary data in APIs is forbidden since this would allow for the combination of the original data plus a patch which could be malicious and be missed in anti-malware checks.</t>
  </si>
  <si>
    <t>8.2.16</t>
  </si>
  <si>
    <t>•	When interfaces are exposed to non-trusted networks, they shall restrict access to specified and approved IP addresses (this can be achieved through access control lists or IP whitelisting).</t>
  </si>
  <si>
    <t>8.2.15</t>
  </si>
  <si>
    <t>•	External interfaces shall not contain services other than needed and listed in the design documentation.</t>
  </si>
  <si>
    <t>8.2.14</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</si>
  <si>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</si>
  <si>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8.2.13</t>
  </si>
  <si>
    <t>•	The API must implement a proper error handler. Stack traces and other internal information such as code snippets, filenames, or internal IP addresses shall not be disclosed to the entity calling the API.</t>
  </si>
  <si>
    <t>8.2.12</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</si>
  <si>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</si>
  <si>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8.2.11</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</si>
  <si>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</si>
  <si>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8.2.10</t>
  </si>
  <si>
    <t>Access to the application shall be authenticated using distinct user accounts for each API connected. If user level functions are provided, then each user must be authenticated</t>
  </si>
  <si>
    <t>8.2.9</t>
  </si>
  <si>
    <t>API /Web</t>
  </si>
  <si>
    <t>The Solution should offer open and flexible integrations to connect with a wide range of information security products in essential : SIEM tool and alfa's SOC (Security Operation Center)</t>
  </si>
  <si>
    <t>8.2.8</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</si>
  <si>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</si>
  <si>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8.2.7</t>
  </si>
  <si>
    <t>Antimalware / SIEM</t>
  </si>
  <si>
    <t>Remote access shall be implemented in accordance with the alfa Remote Access policy.</t>
  </si>
  <si>
    <t>8.2.6</t>
  </si>
  <si>
    <t>If an authentication attempt is successful, the user should be informed of the date and time of their last successful log-on, and any unsuccessful log-on attempts that have happened since the last successful log-on.</t>
  </si>
  <si>
    <t>8.2.5</t>
  </si>
  <si>
    <t>Non-administrative users shall only be able to access front end layers, and must not have direct access to platforms located in a different zone.</t>
  </si>
  <si>
    <t>8.2.4</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</si>
  <si>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</si>
  <si>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8.2.3</t>
  </si>
  <si>
    <t>Database should support restricted access per user or groups to data (i.e access per field or per table, …)</t>
  </si>
  <si>
    <t>8.2.2</t>
  </si>
  <si>
    <t>Application should support role based access, specific privileges per user (i.e specific access to application modules and reports)
Role-based access control (RBAC) to enforce least privilege.
Support for strong password policies and password management practices.</t>
  </si>
  <si>
    <t>8.2.1</t>
  </si>
  <si>
    <t>Access</t>
  </si>
  <si>
    <t>General Security requirements</t>
  </si>
  <si>
    <t>8.2</t>
  </si>
  <si>
    <r>
      <t xml:space="preserve">The bidder shall advise if </t>
    </r>
    <r>
      <rPr>
        <b/>
        <sz val="10"/>
        <color indexed="8"/>
        <rFont val="Arial"/>
        <family val="2"/>
      </rPr>
      <t>Windows Authentication</t>
    </r>
    <r>
      <rPr>
        <sz val="10"/>
        <color indexed="8"/>
        <rFont val="Arial"/>
        <family val="2"/>
      </rPr>
      <t xml:space="preserve"> (using MIC1's domain) is supported within the proposed solution for the authentication of the web users </t>
    </r>
  </si>
  <si>
    <t>8.1.13</t>
  </si>
  <si>
    <r>
      <t xml:space="preserve">The bidder shall advise if </t>
    </r>
    <r>
      <rPr>
        <b/>
        <sz val="10"/>
        <color indexed="8"/>
        <rFont val="Arial"/>
        <family val="2"/>
      </rPr>
      <t>SSO (Single Sign On)</t>
    </r>
    <r>
      <rPr>
        <sz val="10"/>
        <color indexed="8"/>
        <rFont val="Arial"/>
        <family val="2"/>
      </rPr>
      <t xml:space="preserve"> is supported within the proposed solution for the authentication of the web users </t>
    </r>
  </si>
  <si>
    <t>8.1.12</t>
  </si>
  <si>
    <r>
      <t xml:space="preserve">The bidder  shall describe the security aspects of the </t>
    </r>
    <r>
      <rPr>
        <b/>
        <sz val="10"/>
        <color indexed="8"/>
        <rFont val="Arial"/>
        <family val="2"/>
      </rPr>
      <t xml:space="preserve">user access management </t>
    </r>
    <r>
      <rPr>
        <sz val="10"/>
        <color indexed="8"/>
        <rFont val="Arial"/>
        <family val="2"/>
      </rPr>
      <t>including but not limited to web users/roles creation and management, passwords policies, privileges management, ....</t>
    </r>
  </si>
  <si>
    <t>8.1.11</t>
  </si>
  <si>
    <r>
      <t xml:space="preserve">The bidder shall describe all </t>
    </r>
    <r>
      <rPr>
        <b/>
        <sz val="10"/>
        <color indexed="8"/>
        <rFont val="Arial"/>
        <family val="2"/>
      </rPr>
      <t>protocols</t>
    </r>
    <r>
      <rPr>
        <sz val="10"/>
        <color indexed="8"/>
        <rFont val="Arial"/>
        <family val="2"/>
      </rPr>
      <t xml:space="preserve"> used for external communications from security perspective</t>
    </r>
  </si>
  <si>
    <t>8.1.10</t>
  </si>
  <si>
    <t>The bidder shall possess his own HSM to store all details of eSIM profiles</t>
  </si>
  <si>
    <t>8.1.9</t>
  </si>
  <si>
    <r>
      <t xml:space="preserve">The proposed solution shall ensure that all profiles and databases are encrypted by </t>
    </r>
    <r>
      <rPr>
        <b/>
        <sz val="10"/>
        <color indexed="8"/>
        <rFont val="Arial"/>
        <family val="2"/>
      </rPr>
      <t>HSM</t>
    </r>
    <r>
      <rPr>
        <sz val="10"/>
        <color indexed="8"/>
        <rFont val="Arial"/>
        <family val="2"/>
      </rPr>
      <t xml:space="preserve"> as per </t>
    </r>
    <r>
      <rPr>
        <b/>
        <sz val="10"/>
        <color indexed="8"/>
        <rFont val="Arial"/>
        <family val="2"/>
      </rPr>
      <t>GSMA</t>
    </r>
    <r>
      <rPr>
        <sz val="10"/>
        <color indexed="8"/>
        <rFont val="Arial"/>
        <family val="2"/>
      </rPr>
      <t xml:space="preserve"> </t>
    </r>
    <r>
      <rPr>
        <b/>
        <sz val="10"/>
        <color indexed="8"/>
        <rFont val="Arial"/>
        <family val="2"/>
      </rPr>
      <t>specifications</t>
    </r>
  </si>
  <si>
    <t>8.1.8</t>
  </si>
  <si>
    <r>
      <t xml:space="preserve">The bidder shall describe the encryption methods used for </t>
    </r>
    <r>
      <rPr>
        <b/>
        <sz val="10"/>
        <color indexed="8"/>
        <rFont val="Arial"/>
        <family val="2"/>
      </rPr>
      <t>storing</t>
    </r>
    <r>
      <rPr>
        <sz val="10"/>
        <color indexed="8"/>
        <rFont val="Arial"/>
        <family val="2"/>
      </rPr>
      <t xml:space="preserve"> the profile data and any other sensitive data in the DB</t>
    </r>
  </si>
  <si>
    <t>8.1.7</t>
  </si>
  <si>
    <r>
      <t xml:space="preserve">The proposed solution shall implement all </t>
    </r>
    <r>
      <rPr>
        <b/>
        <sz val="10"/>
        <color indexed="8"/>
        <rFont val="Arial"/>
        <family val="2"/>
      </rPr>
      <t>the security features</t>
    </r>
    <r>
      <rPr>
        <sz val="10"/>
        <color indexed="8"/>
        <rFont val="Arial"/>
        <family val="2"/>
      </rPr>
      <t xml:space="preserve"> as per </t>
    </r>
    <r>
      <rPr>
        <b/>
        <sz val="10"/>
        <color indexed="8"/>
        <rFont val="Arial"/>
        <family val="2"/>
      </rPr>
      <t>GSMA specifications</t>
    </r>
    <r>
      <rPr>
        <sz val="10"/>
        <color indexed="8"/>
        <rFont val="Arial"/>
        <family val="2"/>
      </rPr>
      <t xml:space="preserve"> such as but not limited to Certification of the Entities, Remote Secure Communication, Public Key Infrastructure, BPP Security Protocol, Cryptographic Negotiation, Algorithms and Key Length, TLS Requirements, Random Number Generation, etc.</t>
    </r>
  </si>
  <si>
    <t>8.1.6</t>
  </si>
  <si>
    <r>
      <t xml:space="preserve">The bidder shall provide details about the </t>
    </r>
    <r>
      <rPr>
        <b/>
        <sz val="10"/>
        <color indexed="8"/>
        <rFont val="Arial"/>
        <family val="2"/>
      </rPr>
      <t>CI</t>
    </r>
    <r>
      <rPr>
        <sz val="10"/>
        <color indexed="8"/>
        <rFont val="Arial"/>
        <family val="2"/>
      </rPr>
      <t xml:space="preserve"> (certificate issuer) to which he applied for certificates </t>
    </r>
  </si>
  <si>
    <t>8.1.5</t>
  </si>
  <si>
    <r>
      <t xml:space="preserve">The proposed solution shall implement the </t>
    </r>
    <r>
      <rPr>
        <b/>
        <sz val="10"/>
        <color indexed="8"/>
        <rFont val="Arial"/>
        <family val="2"/>
      </rPr>
      <t>PKI cryptography method</t>
    </r>
    <r>
      <rPr>
        <sz val="10"/>
        <color indexed="8"/>
        <rFont val="Arial"/>
        <family val="2"/>
      </rPr>
      <t xml:space="preserve"> for certificate exchange as per the </t>
    </r>
    <r>
      <rPr>
        <b/>
        <sz val="10"/>
        <color indexed="8"/>
        <rFont val="Arial"/>
        <family val="2"/>
      </rPr>
      <t>GSMA</t>
    </r>
    <r>
      <rPr>
        <sz val="10"/>
        <color indexed="8"/>
        <rFont val="Arial"/>
        <family val="2"/>
      </rPr>
      <t xml:space="preserve"> specifications</t>
    </r>
  </si>
  <si>
    <t>8.1.4</t>
  </si>
  <si>
    <t>8.1.3</t>
  </si>
  <si>
    <r>
      <rPr>
        <b/>
        <sz val="10"/>
        <color indexed="10"/>
        <rFont val="Arial"/>
        <family val="2"/>
      </rPr>
      <t xml:space="preserve">In case the solution is cloud-based, </t>
    </r>
    <r>
      <rPr>
        <sz val="10"/>
        <color indexed="8"/>
        <rFont val="Arial"/>
        <family val="2"/>
      </rPr>
      <t xml:space="preserve">the bidder shall confirm that the hosting of MIC1's data is not done in </t>
    </r>
    <r>
      <rPr>
        <b/>
        <sz val="10"/>
        <color indexed="8"/>
        <rFont val="Arial"/>
        <family val="2"/>
      </rPr>
      <t>Israel,</t>
    </r>
    <r>
      <rPr>
        <sz val="10"/>
        <color indexed="8"/>
        <rFont val="Arial"/>
        <family val="2"/>
      </rPr>
      <t xml:space="preserve"> and not accessible by any party located in Israel.</t>
    </r>
  </si>
  <si>
    <t>8.1.2</t>
  </si>
  <si>
    <t>8.1.1.2</t>
  </si>
  <si>
    <t>8.1.1.1</t>
  </si>
  <si>
    <r>
      <t xml:space="preserve">The bidder shall describe the </t>
    </r>
    <r>
      <rPr>
        <b/>
        <sz val="10"/>
        <color indexed="8"/>
        <rFont val="Arial"/>
        <family val="2"/>
      </rPr>
      <t>end-to-end security</t>
    </r>
    <r>
      <rPr>
        <sz val="10"/>
        <color indexed="8"/>
        <rFont val="Arial"/>
        <family val="2"/>
      </rPr>
      <t xml:space="preserve"> of the proposed solution including physical, logical, application and key management aspects, for the below options:</t>
    </r>
  </si>
  <si>
    <t>8.1.1</t>
  </si>
  <si>
    <t>8.1</t>
  </si>
  <si>
    <t>Total Grade per vendor for Validation Requirements (Over 100) (M)</t>
  </si>
  <si>
    <t>The bidder shall provide a technical support on MIC1 site during the validation operation and acceptance tests done by MIC1 on the provided eSIM solution. The bidder shall prepare the platform, configuration and environment in order to let MIC1 teams perform the testing.</t>
  </si>
  <si>
    <t>9.8</t>
  </si>
  <si>
    <t>Redundancy tests: network and hardware</t>
  </si>
  <si>
    <t>9.7.12</t>
  </si>
  <si>
    <t>Performance,SNMP alarms and load tests</t>
  </si>
  <si>
    <t>9.7.11</t>
  </si>
  <si>
    <t xml:space="preserve"> Fault and error cases </t>
  </si>
  <si>
    <t>9.7.10</t>
  </si>
  <si>
    <t>CDRs validation</t>
  </si>
  <si>
    <t>9.7.9</t>
  </si>
  <si>
    <t>Testing of all the provided tools (ex:management interface, ...)</t>
  </si>
  <si>
    <t>9.7.8</t>
  </si>
  <si>
    <t>Testing all the features and exposed network capabilities to external applications. All the APIs should be validated.</t>
  </si>
  <si>
    <t>9.7.7</t>
  </si>
  <si>
    <t>Service tests cases covering the entire scope of all the provided services</t>
  </si>
  <si>
    <t>9.7.6</t>
  </si>
  <si>
    <t>IOT tests with MIC1 environment</t>
  </si>
  <si>
    <t>9.7.5</t>
  </si>
  <si>
    <t>Commissioning tests</t>
  </si>
  <si>
    <t>9.7.4</t>
  </si>
  <si>
    <t>Backup and restore procedures</t>
  </si>
  <si>
    <t>9.7.3</t>
  </si>
  <si>
    <t>Platform integration</t>
  </si>
  <si>
    <t>9.7.2</t>
  </si>
  <si>
    <t xml:space="preserve">Installation and fallback procedures </t>
  </si>
  <si>
    <t>9.7.1</t>
  </si>
  <si>
    <t>The bidder shall make validation operations on the entire solution based on MIC1 network architecture and business requirements. These tests should cover the following aspects:</t>
  </si>
  <si>
    <t>9.7</t>
  </si>
  <si>
    <r>
      <rPr>
        <b/>
        <sz val="10"/>
        <rFont val="Arial"/>
        <family val="2"/>
      </rPr>
      <t xml:space="preserve">Acceptance Report: </t>
    </r>
    <r>
      <rPr>
        <sz val="10"/>
        <rFont val="Arial"/>
        <family val="2"/>
      </rPr>
      <t>Bidder shall deliver an Acceptance Report detailing the execution phase of tests, reporting all remaining issues and defects.</t>
    </r>
  </si>
  <si>
    <t>9.6</t>
  </si>
  <si>
    <t>The bidder shall provide all the installation procedures and rollbacks. The bidder shall validate all the installation procedures and rollbacks before delivering the solution to MIC1.</t>
  </si>
  <si>
    <t>9.5</t>
  </si>
  <si>
    <t>The validation operations shall be done in an environment similar to MIC1 network. The validation shall be fulfilled before delivering the solution to MIC1.</t>
  </si>
  <si>
    <t>9.4</t>
  </si>
  <si>
    <t>The bidder shall provide the validation tests plan and tests book to MIC1 30 working days before executing the validation operations.</t>
  </si>
  <si>
    <t>9.3</t>
  </si>
  <si>
    <t>The bidder shall provide the validation and integration strategy to MIC1 30 working days before executing the validation. The validation shall be fulfilled before delivering the product to MIC1. The integration strategy shall include a rollback procedure.</t>
  </si>
  <si>
    <t>9.2</t>
  </si>
  <si>
    <t>The bidder shall perform validation operation on the eSIM solution. These validation operations shall cover all the aspect and features of the provided solution.</t>
  </si>
  <si>
    <t>9.1</t>
  </si>
  <si>
    <t>Testing and quality assurance</t>
  </si>
  <si>
    <t>Total Grade per vendor (over 100) for Statistics &amp; performance Requirements (M)</t>
  </si>
  <si>
    <t>Revenue Assurance &amp; Fraud </t>
  </si>
  <si>
    <t>Subscribers should not be able to redownload a profile that is not deleted</t>
  </si>
  <si>
    <t>10.21</t>
  </si>
  <si>
    <t>All above reports shall be at least exported to excel,csv,pdf</t>
  </si>
  <si>
    <t>10.20</t>
  </si>
  <si>
    <t>User must be able to access the above reports through a GUI where he can search based on custom dates, agent ID,MSISDN,ICCID</t>
  </si>
  <si>
    <t>10.19</t>
  </si>
  <si>
    <t>Solution must allow the generation of the below report related to the agent transaction, including but not limited to the below fields
•	Agent ID
•	Agent Name
•	Pool or Sub Pool
•	ICCID
•	MSISDN
•	Date and Time
•	Device Type
•	eUICC
•	Action (Activation/Deactivation/Swap)
•	Transaction ID</t>
  </si>
  <si>
    <t>10.18</t>
  </si>
  <si>
    <t>Solution must allow the generation of the below report customer actions , including but not limited to the below fields:
•	MSISDN
•	Date and Time
•	ICCID
•	eUICC
•	Device Type
•	Action (download/delete/redownload)
•	Transaction ID</t>
  </si>
  <si>
    <t>10.17</t>
  </si>
  <si>
    <t>Solution must allow to set a limit of e-sim sold per agent during a certain period (the limit can be changed and disabled at any time by MIC1)</t>
  </si>
  <si>
    <t>10.16</t>
  </si>
  <si>
    <t>Revenue Assurance and Fraud</t>
  </si>
  <si>
    <t xml:space="preserve">Service Quality </t>
  </si>
  <si>
    <t>The solution shall support the scheduling of autmatic reports and sending them by email to defined users in pdf and  excel format.</t>
  </si>
  <si>
    <t>10.15</t>
  </si>
  <si>
    <t>The solution shall support the export capability to multiple formats, including and not limited to : Excel, pdf, Word, csv, txt.</t>
  </si>
  <si>
    <t>10.14</t>
  </si>
  <si>
    <t>The Tendering Party shall include a list of predefined reports covering the major KPIs that will be monitored for the implementation of the proposed solution</t>
  </si>
  <si>
    <t>10.13</t>
  </si>
  <si>
    <t>The bidder shall specify the counters' refresh interval (e.g. 60 seconds)</t>
  </si>
  <si>
    <t>10.12</t>
  </si>
  <si>
    <t>The system shall indicate/describe/support the integration of counters/KPIs/KQIs/QoE and PM files with external systems (e.g., existing PMS tool); the bidder shall indicate the type of interfaces available for integration and support the integration process</t>
  </si>
  <si>
    <t>10.11</t>
  </si>
  <si>
    <t>The bidder shall specify the format used for saving PM files and reports and provide sample files</t>
  </si>
  <si>
    <t>10.10</t>
  </si>
  <si>
    <t>The bidder shall indicate whether the supported indicators can be transferred to external systems in near real time (e.g., every 15 min, hour, 6 hours) and non-real time (e.g., every 24 hours)</t>
  </si>
  <si>
    <t>10.9</t>
  </si>
  <si>
    <t>The bidder shall provide the list of recommended KPIs, KQIs and QoEs used for minitoring that could be measured by the system, along with their description, formulas and recommended thresholds. Related documentations shall be communicated</t>
  </si>
  <si>
    <t>10.8</t>
  </si>
  <si>
    <t>The bidder shall provide the list of raw counters supported by the porposed solution along with all related info (e.g., description, type (peg, gauge, pdf, etc.), length (e.g., 32-bits, 64-bits), indexing (indexing method if valid), etc. Related documentations shall be communicated</t>
  </si>
  <si>
    <t>10.7</t>
  </si>
  <si>
    <t>Quality and Performance</t>
  </si>
  <si>
    <t>Data Science</t>
  </si>
  <si>
    <t>The bidder shall specify the protocols supported for DRs distiribution(I.e. sftp )</t>
  </si>
  <si>
    <t>10.6</t>
  </si>
  <si>
    <t xml:space="preserve">MIC1 shall be able to specify Filenaming convention and distribution frequency </t>
  </si>
  <si>
    <t>10.5</t>
  </si>
  <si>
    <t>The bidder shall provide the ability to extract to datawarehouse at any time any data available in the system and found needed</t>
  </si>
  <si>
    <t>10.4</t>
  </si>
  <si>
    <t>MIC1 shall specify the needed DR's structure and output from the platform . It's on the bidder to implement requested flows in a structured format.</t>
  </si>
  <si>
    <t>10.3</t>
  </si>
  <si>
    <t>The bidder shall provide conditions to identify and distinguish eSIM series and eSIM features</t>
  </si>
  <si>
    <t>10.2</t>
  </si>
  <si>
    <t>The bidder shall describe the data model available in his solution and data that can be extracted. A detailed documentation of the solution to be provided.</t>
  </si>
  <si>
    <t>10.1</t>
  </si>
  <si>
    <t>Reports &amp; Statistics Integration into DataWareHouse</t>
  </si>
  <si>
    <t>Statistics &amp; Performance Requirements</t>
  </si>
  <si>
    <t>Market COMM</t>
  </si>
  <si>
    <t>Bidder to provide a final sample of the eSim voucher prior implementation,  If the colors / info are wrong, supplier needs to apply the needed changes free of charge,  and provide us with a new sample.</t>
  </si>
  <si>
    <t>11.3.5</t>
  </si>
  <si>
    <t>eSim  voucher customization to fit Alfa's guidelines including but not limited to: logos, colors, fonts, sizes,icons , borders, text alignement, backgrounds.</t>
  </si>
  <si>
    <t>11.3.4</t>
  </si>
  <si>
    <t>Bidder should a real sample of the eSim  voucher preview/display  to Alfa's premises for creating the design &amp; content.(if any)</t>
  </si>
  <si>
    <t>11.3.3</t>
  </si>
  <si>
    <t>Digital voucher (eVoucher)</t>
  </si>
  <si>
    <t>Bidder should provide a High-res sample after e-proof approval for Alfa's approval prior kicking off the production. If the colors / info are wrong, bidder needs to provide us with a new sample.</t>
  </si>
  <si>
    <t>11.3.2.3</t>
  </si>
  <si>
    <t>Bidder should provide an e-proof / color proof of every item he is willing to print for Alfa's approval prior kicking off the production. If the colors / info are wrong, supplier needs to provide us with a new e-proof.</t>
  </si>
  <si>
    <t>11.3.2.2</t>
  </si>
  <si>
    <t>Bidder to repeat the work (free of charge) for any reported complaint related to a bad quality of service (wrong specs, wrong color etc…)</t>
  </si>
  <si>
    <t>11.3.2.1</t>
  </si>
  <si>
    <t>Full card design to fit Alfa's guidelines including but not limited to: logos, colors, fonts, sizes, buttons, borders, text alignement, backgrounds.</t>
  </si>
  <si>
    <t>11.3.2</t>
  </si>
  <si>
    <t xml:space="preserve">Provide a real sample of the eSim card to Alfa's premises for creating the design &amp; content. </t>
  </si>
  <si>
    <t>11.3.1</t>
  </si>
  <si>
    <t>Physical Vouchers (Plastic card)</t>
  </si>
  <si>
    <t>Branding Requirements</t>
  </si>
  <si>
    <t>11.3</t>
  </si>
  <si>
    <t>Customer Care &amp; Sales</t>
  </si>
  <si>
    <t>E-sim should be identified and implemented in Alfa systems and reports.</t>
  </si>
  <si>
    <t>11.2.8.13</t>
  </si>
  <si>
    <t>To provide the date, time and username of the old ESIM code retrieved operation.</t>
  </si>
  <si>
    <t>11.2.8.12</t>
  </si>
  <si>
    <t>An EOD file should be exported each day detailing the sales and replacement to be imported to AX (File details to be shared as AX requirements)</t>
  </si>
  <si>
    <t>11.2.8.11</t>
  </si>
  <si>
    <t>All reports (inventory, reservations, sales, cancellation, remaining inventory) should be exported in excel and PDF formats.</t>
  </si>
  <si>
    <t>11.2.8.10</t>
  </si>
  <si>
    <t xml:space="preserve">Reports parameters: agent, point of sale (warehouse), date of sale and/or agent name and the action either reservation and/or cancellation of sale. </t>
  </si>
  <si>
    <t>11.2.8.9</t>
  </si>
  <si>
    <t>To provide date and time of the sale’s cancellation, the agent who cancelled (user), the sale and ICCID.</t>
  </si>
  <si>
    <t>11.2.8.8</t>
  </si>
  <si>
    <t xml:space="preserve">To provide the date and time of the sales operation, the agent managing the sale (user) and the ICCID of the sold eSim. </t>
  </si>
  <si>
    <t>11.2.8.7</t>
  </si>
  <si>
    <t>The login to provide the date and time on which the sales agent connects to the POS GUI.</t>
  </si>
  <si>
    <t>11.2.8.6</t>
  </si>
  <si>
    <t xml:space="preserve">Total number of “available/idle” eSim (total and per warehouse). </t>
  </si>
  <si>
    <t>11.2.8.5</t>
  </si>
  <si>
    <t>Total number of “used” eSim per warehouse/location.</t>
  </si>
  <si>
    <t>11.2.8.4</t>
  </si>
  <si>
    <t>Total number of “reserved” eSim.</t>
  </si>
  <si>
    <t>11.2.8.3</t>
  </si>
  <si>
    <t>Stock availability in real time (by location: single and/or many)</t>
  </si>
  <si>
    <t>11.2.8.2</t>
  </si>
  <si>
    <t>Retrieve ESIM usage based (not limited to) the following criteria: date (from/to), Time (from/to), user (single and/or many) , location (single and/or many), MSISDN, reason code (single and/or many), IMSI #, Primary account number, fees,…</t>
  </si>
  <si>
    <t>11.2.8.1</t>
  </si>
  <si>
    <t xml:space="preserve">Reporting: System should allow auto and manual reporting: </t>
  </si>
  <si>
    <t>11.2.8</t>
  </si>
  <si>
    <t>ESIM interface should be linked with our inhouse application (Online Activation) in real time to prevent duplication</t>
  </si>
  <si>
    <t>11.2.7</t>
  </si>
  <si>
    <t>System should support ESIM booking for a predefined number of days when it should be auto-released in case not used after this period or manually during this period.</t>
  </si>
  <si>
    <t>11.2.6</t>
  </si>
  <si>
    <t>Stock availability should be displayed in real time</t>
  </si>
  <si>
    <t>11.2.5.3</t>
  </si>
  <si>
    <t>Used ESIMs should be removed in real time from the stock and based on its reason code execution</t>
  </si>
  <si>
    <t>11.2.5.2</t>
  </si>
  <si>
    <t>All stores will be sharing the same warehouse</t>
  </si>
  <si>
    <t>11.2.5.1</t>
  </si>
  <si>
    <t xml:space="preserve">System should support Single warehouse stock management and integration with AX: </t>
  </si>
  <si>
    <t>11.2.5</t>
  </si>
  <si>
    <t>System should support New line online selling and based in predefined criteria set by alfa</t>
  </si>
  <si>
    <t>11.2.4</t>
  </si>
  <si>
    <t>System should be compatible with our mobile app and website for automatic ESIM issuance, replacement &amp; modification upon customer demand without any manual intervention from alfa agents side and based on a predefined customers profiles.</t>
  </si>
  <si>
    <t>11.2.3</t>
  </si>
  <si>
    <t>ESIM details (QR code and IMSI number) should be kept archived in cased requested later on.</t>
  </si>
  <si>
    <t>11.2.2.6</t>
  </si>
  <si>
    <t>The system should allow re-printing/email/whatsapp/SMS  latest QR code</t>
  </si>
  <si>
    <t>11.2.2.5</t>
  </si>
  <si>
    <t>OTP should be delivered either through whatsapp or SMS (based on customer preferences)</t>
  </si>
  <si>
    <t>11.2.2.4</t>
  </si>
  <si>
    <t>OTP to be send on a chosen MSISDN (alfa, touch, in addition to an international MSISDN)</t>
  </si>
  <si>
    <t>11.2.2.3</t>
  </si>
  <si>
    <t>QR code should be delivered as encrypted and requires OTP to be displayed</t>
  </si>
  <si>
    <t>11.2.2.2</t>
  </si>
  <si>
    <t xml:space="preserve">Possibility to print and/or send QR code automatically by email upon execution </t>
  </si>
  <si>
    <t>11.2.2.1</t>
  </si>
  <si>
    <t xml:space="preserve">System should support both, virtual ESIM cards: </t>
  </si>
  <si>
    <t>11.2.2</t>
  </si>
  <si>
    <t>System should be linked directly to the billing system CRM, cashier, Distributor cashier, OA &amp; AX</t>
  </si>
  <si>
    <t>11.2.1</t>
  </si>
  <si>
    <t>Customer Care &amp; Sales Requirements</t>
  </si>
  <si>
    <t>11.2</t>
  </si>
  <si>
    <t>Logistics</t>
  </si>
  <si>
    <t xml:space="preserve">QRMM should allow users to extract the below reports: 
• Total number of eSim.
• Total number of “reserved” eSim.
• Total number of “used” eSim per warehouse.
• Total number of “available/idle” eSim (total and per warehouse). 
• The login to provide the date and time on which the sales agent connects to the POS GUI.
• To provide the date and time of the sales operation, the agent managing the sale (user) and the ICCID of the sold eSim. 
• To provide date and time of the sale’s cancellation, the agent who cancelled (user), the sale and ICCID.
• Reports parameters: agent, point of sale (warehouse), date of sale and/or window of sale and the action either reservation and/or cancellation of sale. 
• All reports (inventory, reservations, sales, cancellation, remaining inventory) should be exported in excel format.
• An EOD file should be exported each day detailing the sales and replacement to be imported to AX (File details to be shared as AX requirements)
• To provide the date, time and username of the retreived QR code operation.
</t>
  </si>
  <si>
    <t>11.1.45.3</t>
  </si>
  <si>
    <t>QRMM should include a reporting tool that: 
- Allows MIC1 dedicated team to view all profiles: total, available, in-use, reserved, cancelled...
- Allows MIC1 to extract number of QR codes re-downloaded by end users, their related MSISDNs and number of trials
- Allows MIC1 to view number of transactions made during a period we can set: From date X to date Y
- Allows keeping all transactions history for an indefinite date
- Shows a performance dashboard: number of transactions and related time for efficient download per distribution channel
- Creates graphs to show demand on profiles per type for a given period where we can set: From date X to date Y
- Allows MIC1 to set a ceiling for QR code re-download for users (a parameter that can be changed by MIC1)</t>
  </si>
  <si>
    <t>11.1.45.2</t>
  </si>
  <si>
    <r>
      <rPr>
        <i/>
        <sz val="10"/>
        <color indexed="8"/>
        <rFont val="Arial"/>
        <family val="2"/>
      </rPr>
      <t xml:space="preserve">For the time being MIC1 activates the prepaid cards prior the delivery and keep them suspended on the HLR. At the purchase, the agent removes the suspension through alfa’s online application, this process is being adopted in order to avoid load on provisioning". Same process of the Plain esim reservation and generation respecting the below rules that MIC1 can set:  </t>
    </r>
    <r>
      <rPr>
        <sz val="10"/>
        <color indexed="8"/>
        <rFont val="Arial"/>
        <family val="2"/>
      </rPr>
      <t xml:space="preserve">
- Shelf life per batch of QR codes, where once reached, system should put the QR code on hold
- System to notify MIC1 72 hours in advance about each batch expiry
- System to allow MIC1 either to cancel the expired batched or to extend their shelf life
- System to allow setting a shelf life as "null" for internal sales at Alfa Stores
</t>
    </r>
  </si>
  <si>
    <t>11.1.45.1</t>
  </si>
  <si>
    <t xml:space="preserve">Prepaid eSim reservation and generation of QR codes:  </t>
  </si>
  <si>
    <t>11.1.45</t>
  </si>
  <si>
    <r>
      <t>The QRMM POS GUI should offer a simple and efficient use for temporary eSim reservation. This step  will guarantee that 1 profile will not be reserved by more than 1 user at the same time. The profile remains “reserved” until final ‘use”.                                                                                                                      • Start with the login.
• New reservation. 
• The booking starts with a temporary reservation that guarantees that this profile is reserved only for this sales agent until the end of the sales process. 
• In case the client changed his mind, the QR and related serial return</t>
    </r>
    <r>
      <rPr>
        <strike/>
        <sz val="10"/>
        <color indexed="10"/>
        <rFont val="Arial"/>
        <family val="2"/>
      </rPr>
      <t>s</t>
    </r>
    <r>
      <rPr>
        <sz val="10"/>
        <rFont val="Arial"/>
        <family val="2"/>
      </rPr>
      <t xml:space="preserve"> to circulation.
• After contract verification and sales finalization on various systems, the customer QR code status becomes “used” and </t>
    </r>
    <r>
      <rPr>
        <strike/>
        <sz val="10"/>
        <color indexed="10"/>
        <rFont val="Arial"/>
        <family val="2"/>
      </rPr>
      <t xml:space="preserve"> </t>
    </r>
    <r>
      <rPr>
        <sz val="10"/>
        <rFont val="Arial"/>
        <family val="2"/>
      </rPr>
      <t xml:space="preserve">the eSim activation is allowed. 
• In case of cancellation or human error even after finishing the process, the application should allow us to return the QR &amp; serial to the pool (Revoke process).
• The coded QR replaces the classic SIM, the POS GUI generates the document with the PUK PIN code the ICCID and the QR code. This document can be printed (agreement template) on site and downloaded in PDF format. This PDF format will be sent by email to the customer.
</t>
    </r>
  </si>
  <si>
    <t>11.1.44.1</t>
  </si>
  <si>
    <t xml:space="preserve">Plain eSim reservation and generation of QR codes:  </t>
  </si>
  <si>
    <t>11.1.44</t>
  </si>
  <si>
    <t>MIC1 has different uses of the eSim: 1- Plain eSim for the profile swap or new postpaid lines. 2- Prepaid eSim: includes several types =&gt; MIC1 should be allowed to create products under each pool/warehouse</t>
  </si>
  <si>
    <t>11.1.43.8</t>
  </si>
  <si>
    <t>MIC1 to define which fields in the QRMM, can be editable or No, to minimize the human errors. The bidder should provide a list of all fields to MIC1 to define exceptions.</t>
  </si>
  <si>
    <t>11.1.43.7</t>
  </si>
  <si>
    <t>MIC1 to define the admin rights of this module: loading files, creating warehouses, creating users,  providing accesses…</t>
  </si>
  <si>
    <t>11.1.43.6</t>
  </si>
  <si>
    <t>QRMM should allow MIC1 to transfer the eSim serial numbers to different warehouses and/or keep them in the main pool.</t>
  </si>
  <si>
    <t>11.1.43.5</t>
  </si>
  <si>
    <t>Rules on each pool will be set as per MIC1's need and different pools can have different rules</t>
  </si>
  <si>
    <t>11.1.43.4</t>
  </si>
  <si>
    <t>QRMM should allow the creation of several sub-pool or sub warehouses as per MIC1's needs : Pools for internal sales (Alfa Stores),
Pools for authorized dealers and their franchisees</t>
  </si>
  <si>
    <t>11.1.43.3</t>
  </si>
  <si>
    <t xml:space="preserve">QRMM should include all recipients MIC1 currently have and create them as “Warehouses”: Dealers, Alfa stores and PoPs. It should allow also the creation of new “warehouses/recipients” based on market needs and distribution policy. </t>
  </si>
  <si>
    <t>11.1.43.2</t>
  </si>
  <si>
    <t>QRMM should be linked directly to the MIC1 Billing system, Online application, CRM &amp; Cashier</t>
  </si>
  <si>
    <t>11.1.43.1</t>
  </si>
  <si>
    <t>QRMM should allow MIC1 to manage the inventory through one or different pools called warehouses:</t>
  </si>
  <si>
    <t>11.1.43</t>
  </si>
  <si>
    <t>System should allow the possibilty of moving a set of QR codes from 1 type to another based on need/demand</t>
  </si>
  <si>
    <t>11.1.42</t>
  </si>
  <si>
    <t>Bidder to charge MIC1 a profile once regardless how many times it will be re-downloaded</t>
  </si>
  <si>
    <t>11.1.41</t>
  </si>
  <si>
    <r>
      <t xml:space="preserve">The proposed solution shall allow below for the </t>
    </r>
    <r>
      <rPr>
        <b/>
        <sz val="10"/>
        <color indexed="8"/>
        <rFont val="Arial"/>
        <family val="2"/>
      </rPr>
      <t>user management</t>
    </r>
    <r>
      <rPr>
        <sz val="10"/>
        <color indexed="8"/>
        <rFont val="Arial"/>
        <family val="2"/>
      </rPr>
      <t xml:space="preserve">:
• User management to consist of basic features: user creation, user modification, user deletion and user consultation.
• The upload file management is designed to insert data in the POS GUI database from the output file.
• Simply upload the output file and a backend process checks if the file is not duplicated as well as the profiles. If the upload file is ok, the insertion in the database is done in a transparent and smooth manner.
</t>
    </r>
  </si>
  <si>
    <t>11.1.40</t>
  </si>
  <si>
    <t>Any QR code/ICCID is to be used once. However the QR code can de dowloaded as will be defined by MIC1 =&gt; to be kept as parameter</t>
  </si>
  <si>
    <t>11.1.39</t>
  </si>
  <si>
    <t>Once used, the QR code history should be kept in the archive section in case the client requests it again </t>
  </si>
  <si>
    <t>11.1.38</t>
  </si>
  <si>
    <t>The system should have main pool and sub pools to allow the transfer of QRs for agents usage</t>
  </si>
  <si>
    <t>11.1.37</t>
  </si>
  <si>
    <t>The bidder shall list the info that will be displayed on the vouchers that will be printed, sent by mail, or other channel. The bidder shall advise about all the info/content of the eVoucher and on the required info to be displayed on MIC1's delivery channels</t>
  </si>
  <si>
    <t>11.1.36</t>
  </si>
  <si>
    <t>System should create logs for each QR code download per pool, that is per Alfa Store or per Dealers  and per user name while showing date and time</t>
  </si>
  <si>
    <t>11.1.35</t>
  </si>
  <si>
    <t>The vendor shall provide the output file format that includes QRs and all relevant data like ICCID, IMSI,.... To note that the QR code output file is different from ICCID/IMSI output file as mentioned in the general requirements section</t>
  </si>
  <si>
    <t>11.1.34</t>
  </si>
  <si>
    <t xml:space="preserve">The Bidder shall be liable for any damage whatsoever caused.The risk of loss, damage or destruction of the files shall then pass to MIC1 as soon as the data is delivered </t>
  </si>
  <si>
    <t>11.1.33</t>
  </si>
  <si>
    <t>The bidder to advise regarding the Output files parameters that should be included in the QRMM</t>
  </si>
  <si>
    <t>11.1.32</t>
  </si>
  <si>
    <t xml:space="preserve">The bidder should be able to send the QR codes’ files via a secured channel and MIC1 team should have the possibility to upload the QR codes in the QR code Management module (QRMM). </t>
  </si>
  <si>
    <t>11.1.31</t>
  </si>
  <si>
    <t>The bidder shall provide details and diagrams related to the vouchers inventory management. The inventory management module should be provided by the bidder and managed by MIC1 Logistics team.</t>
  </si>
  <si>
    <t>11.1.30</t>
  </si>
  <si>
    <t>Digital Vouchers (eVouchers)</t>
  </si>
  <si>
    <r>
      <t>Each e</t>
    </r>
    <r>
      <rPr>
        <sz val="10"/>
        <color indexed="8"/>
        <rFont val="Arial"/>
        <family val="2"/>
      </rPr>
      <t>Sim</t>
    </r>
    <r>
      <rPr>
        <sz val="10"/>
        <rFont val="Arial"/>
        <family val="2"/>
      </rPr>
      <t xml:space="preserve"> card should be sealed in a nylon bag and the QR code should be covered by a black area for security reason</t>
    </r>
  </si>
  <si>
    <t>11.1.29</t>
  </si>
  <si>
    <t>The final delivery (to Beirut International Airport) for half sized eSim cards on plastic shall be done by the Supplier within a maximum period of three (3) weeks after written acceptance of the signed PO sent by fax or email and the related input files</t>
  </si>
  <si>
    <t>11.1.28</t>
  </si>
  <si>
    <t>Testing cards, readers and software are free of charge</t>
  </si>
  <si>
    <t>11.1.27</t>
  </si>
  <si>
    <t xml:space="preserve">Bidder to provide the software needed for testing the Products </t>
  </si>
  <si>
    <t>11.1.26</t>
  </si>
  <si>
    <t>Standard lead-time for delivery of Trial Cards upon successful completion of the Client requirements is 2 weeks</t>
  </si>
  <si>
    <t>11.1.25</t>
  </si>
  <si>
    <t>BAP Trial cards need to be produced by machine and not manually</t>
  </si>
  <si>
    <t>11.1.24</t>
  </si>
  <si>
    <t>Boxes in the package shall contain 500 Products inserted serially. Outer box contains 2500 cards (5 packages).
The outer box label shall specify the first serial and the last serial of the cards placed in the four boxes</t>
  </si>
  <si>
    <t>11.1.23</t>
  </si>
  <si>
    <t>Cards shall be first packaged in cardboard boxes and then in wooden boxes, which protect them against dust and humidity.</t>
  </si>
  <si>
    <t>11.1.22</t>
  </si>
  <si>
    <t>Laser printing of 4 lines of data
1- PIN1 Back side: 4 digits Format: XXXX
2- PUK1 Back side: 8 digits Format: XXXX XXXX
3- Code Bar of the ICCID (code 128) 12 digit
4- ICCID on the Chip
5- Covered QR on the Chip</t>
  </si>
  <si>
    <t>11.1.21</t>
  </si>
  <si>
    <t>Material should be PVC “high temperature”</t>
  </si>
  <si>
    <t>11.1.20</t>
  </si>
  <si>
    <t>Every Half Sized eSim card shall be a unique unit</t>
  </si>
  <si>
    <t>11.1.19</t>
  </si>
  <si>
    <t xml:space="preserve">Bidder shall take out and maintain with a reputable insurance company, an insurance policy, relating to: liability insurance covering the bidder personnel and to cover damage or destruction during transportation
</t>
  </si>
  <si>
    <t>11.1.18</t>
  </si>
  <si>
    <t>The Supplier shall deliver the e-proof of the SIM card and its corresponding packs to the Client within a maximum period of one (1) week starting from the date of receiving the artwork CD or files transmission</t>
  </si>
  <si>
    <t>11.1.17</t>
  </si>
  <si>
    <t>Physical Vouchers (plastic)</t>
  </si>
  <si>
    <t>The bidder shall provide all the eSIM capabilities of the normal physical SIM</t>
  </si>
  <si>
    <t>11.1.16</t>
  </si>
  <si>
    <t>The bidder shall define the SIM identifier in his new solution, knowing that MIC1’s ICCID International identifier is currently 8996101 and specific ranges of IMSIs</t>
  </si>
  <si>
    <t>11.1.15</t>
  </si>
  <si>
    <t>The proposed solution shall allow the MSISDN to become unsuspended and active once QR code is read by the device (some MSISDNs might be pre-activated but suspended)</t>
  </si>
  <si>
    <t>11.1.14</t>
  </si>
  <si>
    <t>The vouchers/esim card should have a special reference/serial number and MIC1 ICCID different from the QR code in order to manage their related stock on the relevant stock management application</t>
  </si>
  <si>
    <t>11.1.13</t>
  </si>
  <si>
    <t>The bidder shall provide a template of the QR codes input/output file</t>
  </si>
  <si>
    <t>11.1.12</t>
  </si>
  <si>
    <t>International and local Sim/eSim manufacturers should be in business for at least 5 years and should provide a list of references</t>
  </si>
  <si>
    <t>11.1.11</t>
  </si>
  <si>
    <t>Bidder to invite the operator for a site visit</t>
  </si>
  <si>
    <t>11.1.10</t>
  </si>
  <si>
    <t>Bidder should follow alfa's Input file format/template to generate the relevant Output and OTA files:                                                    ********* Header Description ** file : FMLXXXXX.INP*********
Customer: XXX
Quantity: X
Type: PLUG-IN
Profile: XX.0
Card memory: XXK
Card phase: 2+
Card voltage: 3V
ADN1: 250
ADN2: 150
SMS memory: 40SMS
Pin 1:
Graph_ref:X.0
*
Batch: XXXXX
Transport_key:XXX
Transport_KAppli:XXX
************* Input variables       **********
Var_in_list:
IMSI: XXXXXXXXXXXXXXX
SER_NB:XXXXXXXXXXXXXXXXXX
**********  output ************************
Var_Out: IMSI/ICCID/PIN2/PUK1/PUK2/KI/Code_ADM/
*****************  fin   ******************</t>
  </si>
  <si>
    <t>11.1.9</t>
  </si>
  <si>
    <t>Bidder confirms that input and output files will be transmitted encrypted over SFTP</t>
  </si>
  <si>
    <t>11.1.8</t>
  </si>
  <si>
    <t>Bidder confirms that he is certificated by SAS, EAL4+ and EMV co, and his production physical and IT network environment are compliant with the corresponding SAS requirements and other security rules and policies. Production site is complying with the highest security standards and are audited every year by regulatory bodies from governmental and telecom activity sectors</t>
  </si>
  <si>
    <t>11.1.7</t>
  </si>
  <si>
    <t xml:space="preserve">Before delivery of the Products, the Bidder shall take all necessary precautions beforehand to protect Products and keep them undamaged. The Bidder shall be liable for any damage whatsoever caused.The risk of loss, damage or destruction of the Products shall then pass to MIC1 as soon as the Cards are delivered </t>
  </si>
  <si>
    <t>11.1.6</t>
  </si>
  <si>
    <t>The Supplier guarantees that the Products’ software, which means any and all program or software (including firmware) embedded in the Products, are under warranty  for a period of twelve (12) months from the date of delivery of the Products, compliant to the relevant agreed written specifications</t>
  </si>
  <si>
    <t>11.1.5</t>
  </si>
  <si>
    <t>In case of defective eSim cards, the Bidder shall replace all defective items free of charge, within 10 working days
after MIC1's claim</t>
  </si>
  <si>
    <t>11.1.4</t>
  </si>
  <si>
    <t>Bidder shall provide training for 4 people on Java card, General overview on OTA, Value added services on Products,
Test equipment, SIM CARDS personalization and Java Tools for free excluding tickets and accomodation</t>
  </si>
  <si>
    <t>11.1.3</t>
  </si>
  <si>
    <t xml:space="preserve">The bidder shall deliver the test cards/vouchers to the Client within a maximum period of one (1) week starting from the date of receiving the electrical profile </t>
  </si>
  <si>
    <t>11.1.2</t>
  </si>
  <si>
    <t>The bidder shall send the form of the electrical profile</t>
  </si>
  <si>
    <t>11.1.1</t>
  </si>
  <si>
    <t>Logistics Requirements</t>
  </si>
  <si>
    <t>11.1</t>
  </si>
  <si>
    <t>M / O Field</t>
  </si>
  <si>
    <t>Killer Field</t>
  </si>
  <si>
    <t>Project Name</t>
  </si>
  <si>
    <t>eSIM Solution</t>
  </si>
  <si>
    <r>
      <t xml:space="preserve">The bidder's proposed solution and planning shall provide MIC1 the possibility to go live </t>
    </r>
    <r>
      <rPr>
        <b/>
        <sz val="10"/>
        <rFont val="Arial"/>
        <family val="2"/>
      </rPr>
      <t>2 calendar months</t>
    </r>
    <r>
      <rPr>
        <sz val="10"/>
        <rFont val="Arial"/>
        <family val="2"/>
      </rPr>
      <t xml:space="preserve"> after purchase order. In case of delay in the delivery, a penalty of 1% per day of delay shall be deducted from the total amount for a maximum of 30% </t>
    </r>
  </si>
  <si>
    <t>Technical Score</t>
  </si>
  <si>
    <t>Commercial Score</t>
  </si>
  <si>
    <t>Combined Score</t>
  </si>
  <si>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Consumer</t>
    </r>
    <r>
      <rPr>
        <sz val="10"/>
        <color indexed="8"/>
        <rFont val="Arial"/>
        <family val="2"/>
      </rPr>
      <t xml:space="preserve"> within MIC1 network and environment</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</si>
  <si>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Consumer IoT</t>
    </r>
    <r>
      <rPr>
        <sz val="10"/>
        <color indexed="8"/>
        <rFont val="Arial"/>
        <family val="2"/>
      </rPr>
      <t xml:space="preserve"> within MIC1 network and environment</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</si>
  <si>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supported use cases invlovling an entitlement/websheet server</t>
    </r>
    <r>
      <rPr>
        <sz val="10"/>
        <color indexed="8"/>
        <rFont val="Arial"/>
        <family val="2"/>
      </rPr>
      <t xml:space="preserve"> within MIC1 network and environment</t>
    </r>
  </si>
  <si>
    <t>11.1.46</t>
  </si>
  <si>
    <t>Bidder should indicate how they will treat/manage the actual number of active and inactive eSIMs inventory.</t>
  </si>
  <si>
    <t>No prices even Free of Charge (FoC) term shall be mentioned in the technical offer envelope whatsoever.</t>
  </si>
  <si>
    <t>Key Exchange Process</t>
  </si>
  <si>
    <t>8.2.141</t>
  </si>
  <si>
    <t>The bidder must provide a comprehensive description of the transport key exchange process, outlining each step clearly</t>
  </si>
  <si>
    <t>8.2.142</t>
  </si>
  <si>
    <t>The bidder shall make sure that the transport key exchange is conducted securely with respect to 3 different custodians</t>
  </si>
  <si>
    <t>Grade of Compliance range from 0 to 10:</t>
  </si>
  <si>
    <t>10        : Fully compliant</t>
  </si>
  <si>
    <t>5          : Partially compliant</t>
  </si>
  <si>
    <t>0          : Not compliant</t>
  </si>
  <si>
    <t xml:space="preserve">K         : Disqualification </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</si>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</sst>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0"/>
  </numFmts>
  <fonts count="35">
    <font>
      <sz val="10"/>
      <name val="Arial"/>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b/>
      <i/>
      <sz val="10"/>
      <name val="Arial"/>
      <family val="2"/>
    </font>
    <font>
      <i/>
      <sz val="10"/>
      <name val="Arial"/>
      <family val="2"/>
    </font>
    <font>
      <sz val="10"/>
      <color theme="1"/>
      <name val="Arial"/>
      <family val="2"/>
    </font>
    <font>
      <sz val="10"/>
      <color theme="0"/>
      <name val="Arial"/>
      <family val="2"/>
    </font>
    <font>
      <sz val="12"/>
      <name val="Arial"/>
      <family val="2"/>
    </font>
    <font>
      <sz val="12"/>
      <color theme="1"/>
      <name val="Arial"/>
      <family val="2"/>
    </font>
    <font>
      <b/>
      <sz val="12"/>
      <color theme="1"/>
      <name val="Arial"/>
      <family val="2"/>
    </font>
    <font>
      <b/>
      <sz val="12"/>
      <name val="Arial"/>
      <family val="2"/>
    </font>
    <font>
      <sz val="12"/>
      <color theme="0"/>
      <name val="Arial"/>
      <family val="2"/>
    </font>
    <font>
      <b/>
      <sz val="11"/>
      <name val="Arial"/>
      <family val="2"/>
    </font>
    <font>
      <b/>
      <sz val="10"/>
      <color theme="0"/>
      <name val="Arial"/>
      <family val="2"/>
    </font>
    <font>
      <b/>
      <sz val="10"/>
      <color theme="1"/>
      <name val="Arial"/>
      <family val="2"/>
    </font>
    <font>
      <sz val="10"/>
      <color indexed="8"/>
      <name val="Arial"/>
      <family val="2"/>
    </font>
    <font>
      <b/>
      <sz val="11"/>
      <color rgb="FF000000"/>
      <name val="Arial"/>
      <family val="2"/>
    </font>
    <font>
      <b/>
      <sz val="10"/>
      <color indexed="8"/>
      <name val="Arial"/>
      <family val="2"/>
    </font>
    <font>
      <sz val="11"/>
      <color indexed="8"/>
      <name val="Calibri"/>
      <family val="2"/>
    </font>
    <font>
      <b/>
      <sz val="10"/>
      <color indexed="10"/>
      <name val="Arial"/>
      <family val="2"/>
    </font>
    <font>
      <sz val="10"/>
      <color indexed="8"/>
      <name val="Times New Roman"/>
      <family val="1"/>
    </font>
    <font>
      <i/>
      <sz val="10"/>
      <color indexed="8"/>
      <name val="Arial"/>
      <family val="2"/>
    </font>
    <font>
      <sz val="10"/>
      <color rgb="FF000000"/>
      <name val="Arial"/>
      <family val="2"/>
    </font>
    <font>
      <sz val="10"/>
      <color rgb="FFFF0000"/>
      <name val="Arial"/>
      <family val="2"/>
    </font>
    <font>
      <b/>
      <sz val="10"/>
      <color rgb="FFFF0000"/>
      <name val="Arial"/>
      <family val="2"/>
    </font>
    <font>
      <i/>
      <sz val="10"/>
      <name val="Calibri"/>
      <family val="2"/>
    </font>
    <font>
      <sz val="12"/>
      <color indexed="10"/>
      <name val="Tahoma"/>
      <family val="2"/>
    </font>
    <font>
      <strike/>
      <sz val="10"/>
      <color indexed="10"/>
      <name val="Arial"/>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
      <patternFill patternType="solid">
        <fgColor theme="0" tint="-0.34998626667073579"/>
        <bgColor indexed="64"/>
      </patternFill>
    </fill>
    <fill>
      <patternFill patternType="solid">
        <fgColor rgb="FF00008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9" tint="0.39997558519241921"/>
        <bgColor indexed="26"/>
      </patternFill>
    </fill>
    <fill>
      <patternFill patternType="solid">
        <fgColor theme="9" tint="0.39997558519241921"/>
        <bgColor indexed="31"/>
      </patternFill>
    </fill>
    <fill>
      <patternFill patternType="solid">
        <fgColor theme="9" tint="0.39997558519241921"/>
        <bgColor indexed="64"/>
      </patternFill>
    </fill>
    <fill>
      <patternFill patternType="solid">
        <fgColor theme="0" tint="-0.14999847407452621"/>
        <bgColor indexed="26"/>
      </patternFill>
    </fill>
    <fill>
      <patternFill patternType="solid">
        <fgColor indexed="22"/>
        <bgColor indexed="31"/>
      </patternFill>
    </fill>
    <fill>
      <patternFill patternType="solid">
        <fgColor theme="6" tint="0.39997558519241921"/>
        <bgColor indexed="26"/>
      </patternFill>
    </fill>
    <fill>
      <patternFill patternType="solid">
        <fgColor theme="6" tint="0.39997558519241921"/>
        <bgColor indexed="31"/>
      </patternFill>
    </fill>
    <fill>
      <patternFill patternType="solid">
        <fgColor theme="0"/>
        <bgColor indexed="26"/>
      </patternFill>
    </fill>
    <fill>
      <patternFill patternType="solid">
        <fgColor rgb="FFFFFF00"/>
        <bgColor indexed="64"/>
      </patternFill>
    </fill>
    <fill>
      <patternFill patternType="solid">
        <fgColor indexed="9"/>
        <bgColor indexed="26"/>
      </patternFill>
    </fill>
    <fill>
      <patternFill patternType="solid">
        <fgColor theme="0"/>
        <bgColor indexed="31"/>
      </patternFill>
    </fill>
    <fill>
      <patternFill patternType="solid">
        <fgColor theme="0" tint="-0.34998626667073579"/>
        <bgColor indexed="21"/>
      </patternFill>
    </fill>
    <fill>
      <patternFill patternType="solid">
        <fgColor theme="6"/>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FF"/>
      </left>
      <right style="thin">
        <color rgb="FF0000FF"/>
      </right>
      <top style="medium">
        <color rgb="FF0000FF"/>
      </top>
      <bottom style="medium">
        <color rgb="FF0000FF"/>
      </bottom>
      <diagonal/>
    </border>
    <border>
      <left/>
      <right style="thin">
        <color rgb="FF0000FF"/>
      </right>
      <top style="medium">
        <color rgb="FF0000FF"/>
      </top>
      <bottom style="medium">
        <color rgb="FF0000FF"/>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8"/>
      </right>
      <top/>
      <bottom style="medium">
        <color indexed="8"/>
      </bottom>
      <diagonal/>
    </border>
    <border>
      <left/>
      <right/>
      <top/>
      <bottom style="medium">
        <color indexed="8"/>
      </bottom>
      <diagonal/>
    </border>
    <border>
      <left style="thin">
        <color indexed="64"/>
      </left>
      <right/>
      <top/>
      <bottom style="medium">
        <color indexed="8"/>
      </bottom>
      <diagonal/>
    </border>
    <border>
      <left style="thin">
        <color indexed="64"/>
      </left>
      <right/>
      <top/>
      <bottom/>
      <diagonal/>
    </border>
    <border>
      <left/>
      <right style="thin">
        <color indexed="8"/>
      </right>
      <top style="medium">
        <color indexed="8"/>
      </top>
      <bottom/>
      <diagonal/>
    </border>
    <border>
      <left/>
      <right/>
      <top style="medium">
        <color indexed="8"/>
      </top>
      <bottom/>
      <diagonal/>
    </border>
    <border>
      <left style="thin">
        <color indexed="64"/>
      </left>
      <right/>
      <top style="medium">
        <color indexed="8"/>
      </top>
      <bottom/>
      <diagonal/>
    </border>
    <border>
      <left style="thin">
        <color indexed="64"/>
      </left>
      <right style="thin">
        <color indexed="64"/>
      </right>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style="thin">
        <color indexed="64"/>
      </right>
      <top style="thin">
        <color indexed="8"/>
      </top>
      <bottom style="thin">
        <color indexed="64"/>
      </bottom>
      <diagonal/>
    </border>
    <border>
      <left style="thin">
        <color indexed="8"/>
      </left>
      <right/>
      <top style="thin">
        <color indexed="8"/>
      </top>
      <bottom/>
      <diagonal/>
    </border>
    <border>
      <left style="thin">
        <color indexed="8"/>
      </left>
      <right style="medium">
        <color indexed="64"/>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top style="thin">
        <color indexed="8"/>
      </top>
      <bottom style="thin">
        <color indexed="8"/>
      </bottom>
      <diagonal/>
    </border>
    <border>
      <left/>
      <right style="medium">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bottom/>
      <diagonal/>
    </border>
    <border>
      <left/>
      <right/>
      <top/>
      <bottom style="thin">
        <color indexed="64"/>
      </bottom>
      <diagonal/>
    </border>
  </borders>
  <cellStyleXfs count="4">
    <xf numFmtId="0" fontId="0" fillId="0" borderId="0"/>
    <xf numFmtId="0" fontId="4" fillId="0" borderId="0">
      <alignment vertical="center"/>
    </xf>
    <xf numFmtId="0" fontId="2" fillId="0" borderId="0"/>
    <xf numFmtId="0" fontId="1" fillId="0" borderId="0"/>
  </cellStyleXfs>
  <cellXfs count="376">
    <xf numFmtId="0" fontId="0" fillId="0" borderId="0" xfId="0"/>
    <xf numFmtId="0" fontId="2" fillId="0" borderId="1" xfId="1" applyFont="1" applyBorder="1" applyAlignment="1">
      <alignment vertical="center" wrapText="1"/>
    </xf>
    <xf numFmtId="0" fontId="3" fillId="0" borderId="0" xfId="0" applyFont="1"/>
    <xf numFmtId="0" fontId="3" fillId="0" borderId="1" xfId="1" applyFont="1" applyBorder="1" applyAlignment="1">
      <alignment vertical="center" wrapText="1"/>
    </xf>
    <xf numFmtId="0" fontId="7" fillId="0" borderId="0" xfId="0" applyFont="1" applyAlignment="1">
      <alignment wrapText="1"/>
    </xf>
    <xf numFmtId="0" fontId="8" fillId="0" borderId="0" xfId="0" applyFont="1" applyAlignment="1">
      <alignment horizontal="center" vertical="center" wrapText="1"/>
    </xf>
    <xf numFmtId="0" fontId="9" fillId="0" borderId="0" xfId="0" applyFont="1" applyAlignment="1">
      <alignment horizontal="left" wrapText="1"/>
    </xf>
    <xf numFmtId="164" fontId="5" fillId="0" borderId="0" xfId="0" applyNumberFormat="1" applyFont="1" applyAlignment="1">
      <alignment horizontal="left"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0" fontId="2" fillId="0" borderId="0" xfId="2"/>
    <xf numFmtId="0" fontId="2" fillId="0" borderId="0" xfId="2" applyAlignment="1">
      <alignment vertical="top" wrapText="1"/>
    </xf>
    <xf numFmtId="0" fontId="3" fillId="0" borderId="0" xfId="2" applyFont="1" applyAlignment="1">
      <alignment horizontal="left" vertical="top" wrapText="1"/>
    </xf>
    <xf numFmtId="0" fontId="2" fillId="0" borderId="0" xfId="2" applyAlignment="1">
      <alignment vertical="center"/>
    </xf>
    <xf numFmtId="165" fontId="2" fillId="0" borderId="0" xfId="2" applyNumberFormat="1" applyAlignment="1">
      <alignment horizontal="center" vertical="center"/>
    </xf>
    <xf numFmtId="0" fontId="2" fillId="0" borderId="0" xfId="2" applyAlignment="1">
      <alignment horizontal="center" vertical="center"/>
    </xf>
    <xf numFmtId="165" fontId="13" fillId="0" borderId="0" xfId="3" applyNumberFormat="1" applyFont="1" applyAlignment="1">
      <alignment horizontal="center" vertical="center"/>
    </xf>
    <xf numFmtId="0" fontId="14" fillId="0" borderId="0" xfId="2" applyFont="1" applyAlignment="1">
      <alignment wrapText="1"/>
    </xf>
    <xf numFmtId="165" fontId="15" fillId="0" borderId="0" xfId="3" applyNumberFormat="1" applyFont="1" applyAlignment="1">
      <alignment horizontal="center" vertical="center"/>
    </xf>
    <xf numFmtId="165" fontId="16" fillId="5" borderId="1" xfId="3" applyNumberFormat="1" applyFont="1" applyFill="1" applyBorder="1" applyAlignment="1">
      <alignment horizontal="center" vertical="center"/>
    </xf>
    <xf numFmtId="165" fontId="17" fillId="5" borderId="1" xfId="2" applyNumberFormat="1" applyFont="1" applyFill="1" applyBorder="1" applyAlignment="1">
      <alignment horizontal="center" vertical="center"/>
    </xf>
    <xf numFmtId="165" fontId="17" fillId="5" borderId="1" xfId="2" applyNumberFormat="1" applyFont="1" applyFill="1" applyBorder="1" applyAlignment="1">
      <alignment horizontal="center" wrapText="1"/>
    </xf>
    <xf numFmtId="0" fontId="14" fillId="0" borderId="0" xfId="2" applyFont="1" applyAlignment="1">
      <alignment horizontal="center" vertical="center"/>
    </xf>
    <xf numFmtId="165" fontId="18" fillId="0" borderId="0" xfId="3" applyNumberFormat="1" applyFont="1" applyAlignment="1">
      <alignment horizontal="center" vertical="center"/>
    </xf>
    <xf numFmtId="0" fontId="17" fillId="5" borderId="1" xfId="1" applyFont="1" applyFill="1" applyBorder="1" applyAlignment="1">
      <alignment horizontal="center" vertical="center" wrapText="1"/>
    </xf>
    <xf numFmtId="0" fontId="2" fillId="0" borderId="0" xfId="2" applyAlignment="1">
      <alignment wrapText="1"/>
    </xf>
    <xf numFmtId="165" fontId="12" fillId="0" borderId="0" xfId="3" applyNumberFormat="1" applyFont="1" applyAlignment="1">
      <alignment horizontal="center" vertical="center"/>
    </xf>
    <xf numFmtId="165" fontId="12" fillId="2" borderId="12" xfId="3" applyNumberFormat="1" applyFont="1" applyFill="1" applyBorder="1" applyAlignment="1">
      <alignment horizontal="center" vertical="center"/>
    </xf>
    <xf numFmtId="0" fontId="12" fillId="0" borderId="0" xfId="3" applyFont="1" applyAlignment="1">
      <alignment horizontal="center" vertical="center"/>
    </xf>
    <xf numFmtId="0" fontId="3" fillId="2" borderId="13" xfId="1" applyFont="1" applyFill="1" applyBorder="1" applyAlignment="1">
      <alignment horizontal="center" vertical="center" wrapText="1"/>
    </xf>
    <xf numFmtId="0" fontId="3" fillId="2" borderId="14" xfId="1" applyFont="1" applyFill="1" applyBorder="1" applyAlignment="1">
      <alignment vertical="center" wrapText="1"/>
    </xf>
    <xf numFmtId="0" fontId="19" fillId="6" borderId="1" xfId="2" applyFont="1" applyFill="1" applyBorder="1" applyAlignment="1">
      <alignment horizontal="center" wrapText="1"/>
    </xf>
    <xf numFmtId="0" fontId="3" fillId="2" borderId="12" xfId="1" applyFont="1" applyFill="1" applyBorder="1" applyAlignment="1">
      <alignment horizontal="center" vertical="center" wrapText="1"/>
    </xf>
    <xf numFmtId="0" fontId="3" fillId="0" borderId="0" xfId="2" applyFont="1" applyAlignment="1">
      <alignment horizontal="center" vertical="center" wrapText="1"/>
    </xf>
    <xf numFmtId="0" fontId="3" fillId="6" borderId="15" xfId="2" applyFont="1" applyFill="1" applyBorder="1" applyAlignment="1">
      <alignment horizontal="center" vertical="center" wrapText="1"/>
    </xf>
    <xf numFmtId="0" fontId="3" fillId="6" borderId="16" xfId="2" applyFont="1" applyFill="1" applyBorder="1" applyAlignment="1">
      <alignment horizontal="center" vertical="center" wrapText="1"/>
    </xf>
    <xf numFmtId="0" fontId="3" fillId="6" borderId="17" xfId="2" applyFont="1" applyFill="1" applyBorder="1" applyAlignment="1">
      <alignment vertical="center" wrapText="1"/>
    </xf>
    <xf numFmtId="0" fontId="3" fillId="6" borderId="18" xfId="2" applyFont="1" applyFill="1" applyBorder="1" applyAlignment="1">
      <alignment vertical="center" wrapText="1"/>
    </xf>
    <xf numFmtId="0" fontId="3" fillId="6" borderId="19" xfId="2" applyFont="1" applyFill="1" applyBorder="1" applyAlignment="1">
      <alignment vertical="center" wrapText="1"/>
    </xf>
    <xf numFmtId="165" fontId="20" fillId="7" borderId="20" xfId="3" applyNumberFormat="1" applyFont="1" applyFill="1" applyBorder="1" applyAlignment="1">
      <alignment horizontal="center" vertical="center"/>
    </xf>
    <xf numFmtId="165" fontId="20" fillId="7" borderId="21" xfId="3" applyNumberFormat="1" applyFont="1" applyFill="1" applyBorder="1" applyAlignment="1">
      <alignment horizontal="center" vertical="center"/>
    </xf>
    <xf numFmtId="165" fontId="12" fillId="2" borderId="22" xfId="3" applyNumberFormat="1" applyFont="1" applyFill="1" applyBorder="1" applyAlignment="1">
      <alignment horizontal="center" vertical="center"/>
    </xf>
    <xf numFmtId="165" fontId="12" fillId="2" borderId="1" xfId="3" applyNumberFormat="1" applyFont="1" applyFill="1" applyBorder="1" applyAlignment="1">
      <alignment horizontal="center" vertical="center"/>
    </xf>
    <xf numFmtId="0" fontId="12" fillId="0" borderId="1" xfId="3" applyFont="1" applyBorder="1" applyAlignment="1">
      <alignment horizontal="center" vertical="center"/>
    </xf>
    <xf numFmtId="165" fontId="21" fillId="8" borderId="1" xfId="3" applyNumberFormat="1" applyFont="1" applyFill="1" applyBorder="1" applyAlignment="1">
      <alignment horizontal="center" vertical="center"/>
    </xf>
    <xf numFmtId="0" fontId="21" fillId="0" borderId="1" xfId="3" applyFont="1" applyBorder="1" applyAlignment="1">
      <alignment horizontal="left" vertical="center"/>
    </xf>
    <xf numFmtId="165" fontId="12" fillId="2" borderId="23" xfId="3" applyNumberFormat="1" applyFont="1" applyFill="1" applyBorder="1" applyAlignment="1">
      <alignment horizontal="center" vertical="center"/>
    </xf>
    <xf numFmtId="165" fontId="12" fillId="2" borderId="13" xfId="3" applyNumberFormat="1" applyFont="1" applyFill="1" applyBorder="1" applyAlignment="1">
      <alignment horizontal="center" vertical="center"/>
    </xf>
    <xf numFmtId="0" fontId="12" fillId="0" borderId="13" xfId="3" applyFont="1" applyBorder="1" applyAlignment="1">
      <alignment horizontal="center" vertical="center"/>
    </xf>
    <xf numFmtId="165" fontId="21" fillId="8" borderId="13" xfId="3" applyNumberFormat="1" applyFont="1" applyFill="1" applyBorder="1" applyAlignment="1">
      <alignment horizontal="center" vertical="center"/>
    </xf>
    <xf numFmtId="165" fontId="12" fillId="2" borderId="24" xfId="3" applyNumberFormat="1" applyFont="1" applyFill="1" applyBorder="1" applyAlignment="1">
      <alignment horizontal="center" vertical="center"/>
    </xf>
    <xf numFmtId="0" fontId="12" fillId="0" borderId="12" xfId="3" applyFont="1" applyBorder="1" applyAlignment="1">
      <alignment horizontal="center" vertical="center"/>
    </xf>
    <xf numFmtId="0" fontId="12" fillId="0" borderId="12" xfId="3" quotePrefix="1" applyFont="1" applyBorder="1" applyAlignment="1">
      <alignment horizontal="center" vertical="center"/>
    </xf>
    <xf numFmtId="165" fontId="21" fillId="8" borderId="12" xfId="3" applyNumberFormat="1" applyFont="1" applyFill="1" applyBorder="1" applyAlignment="1">
      <alignment horizontal="center" vertical="center"/>
    </xf>
    <xf numFmtId="0" fontId="3" fillId="6" borderId="17" xfId="2" applyFont="1" applyFill="1" applyBorder="1" applyAlignment="1">
      <alignment horizontal="center" vertical="center" wrapText="1"/>
    </xf>
    <xf numFmtId="0" fontId="21" fillId="8" borderId="2" xfId="3" applyFont="1" applyFill="1" applyBorder="1" applyAlignment="1">
      <alignment horizontal="left" vertical="center"/>
    </xf>
    <xf numFmtId="165" fontId="12" fillId="2" borderId="25" xfId="3" applyNumberFormat="1" applyFont="1" applyFill="1" applyBorder="1" applyAlignment="1">
      <alignment horizontal="center" vertical="center"/>
    </xf>
    <xf numFmtId="165" fontId="12" fillId="2" borderId="26" xfId="3" applyNumberFormat="1" applyFont="1" applyFill="1" applyBorder="1" applyAlignment="1">
      <alignment horizontal="center" vertical="center"/>
    </xf>
    <xf numFmtId="0" fontId="12" fillId="0" borderId="26" xfId="3" applyFont="1" applyBorder="1" applyAlignment="1">
      <alignment horizontal="center" vertical="center"/>
    </xf>
    <xf numFmtId="165" fontId="21" fillId="9" borderId="26" xfId="3" applyNumberFormat="1" applyFont="1" applyFill="1" applyBorder="1" applyAlignment="1">
      <alignment horizontal="center" vertical="center"/>
    </xf>
    <xf numFmtId="165" fontId="21" fillId="9" borderId="1" xfId="3" applyNumberFormat="1" applyFont="1" applyFill="1" applyBorder="1" applyAlignment="1">
      <alignment horizontal="center" vertical="center"/>
    </xf>
    <xf numFmtId="165" fontId="21" fillId="9" borderId="13" xfId="3" applyNumberFormat="1" applyFont="1" applyFill="1" applyBorder="1" applyAlignment="1">
      <alignment horizontal="center" vertical="center"/>
    </xf>
    <xf numFmtId="165" fontId="21" fillId="9" borderId="12" xfId="3" applyNumberFormat="1" applyFont="1" applyFill="1" applyBorder="1" applyAlignment="1">
      <alignment horizontal="center" vertical="center"/>
    </xf>
    <xf numFmtId="0" fontId="21" fillId="9" borderId="2" xfId="3" applyFont="1" applyFill="1" applyBorder="1" applyAlignment="1">
      <alignment horizontal="left" vertical="center"/>
    </xf>
    <xf numFmtId="0" fontId="2" fillId="0" borderId="0" xfId="2" applyAlignment="1">
      <alignment vertical="center" wrapText="1"/>
    </xf>
    <xf numFmtId="0" fontId="2" fillId="0" borderId="0" xfId="2" applyAlignment="1">
      <alignment horizontal="center" vertical="center" wrapText="1"/>
    </xf>
    <xf numFmtId="0" fontId="3" fillId="10" borderId="1" xfId="2" applyFont="1" applyFill="1" applyBorder="1" applyAlignment="1">
      <alignment horizontal="center" vertical="center" wrapText="1"/>
    </xf>
    <xf numFmtId="0" fontId="3" fillId="11" borderId="1" xfId="1" applyFont="1" applyFill="1" applyBorder="1" applyAlignment="1">
      <alignment horizontal="center" vertical="center" wrapText="1"/>
    </xf>
    <xf numFmtId="0" fontId="3" fillId="12" borderId="1" xfId="2" applyFont="1" applyFill="1" applyBorder="1" applyAlignment="1">
      <alignment vertical="center" wrapText="1"/>
    </xf>
    <xf numFmtId="0" fontId="3" fillId="13" borderId="1" xfId="2" applyFont="1" applyFill="1" applyBorder="1" applyAlignment="1">
      <alignment horizontal="center" vertical="center" wrapText="1"/>
    </xf>
    <xf numFmtId="0" fontId="3" fillId="0" borderId="0" xfId="1" applyFont="1" applyAlignment="1">
      <alignment vertical="center" wrapText="1"/>
    </xf>
    <xf numFmtId="0" fontId="3" fillId="14" borderId="34" xfId="1" applyFont="1" applyFill="1" applyBorder="1" applyAlignment="1">
      <alignment horizontal="center" vertical="center" wrapText="1"/>
    </xf>
    <xf numFmtId="0" fontId="3" fillId="14" borderId="13" xfId="1" applyFont="1" applyFill="1" applyBorder="1" applyAlignment="1">
      <alignment vertical="center" wrapText="1"/>
    </xf>
    <xf numFmtId="0" fontId="3" fillId="15" borderId="38" xfId="2" applyFont="1" applyFill="1" applyBorder="1" applyAlignment="1">
      <alignment horizontal="center" vertical="center" wrapText="1"/>
    </xf>
    <xf numFmtId="0" fontId="3" fillId="16" borderId="38" xfId="1" applyFont="1" applyFill="1" applyBorder="1" applyAlignment="1">
      <alignment horizontal="center" vertical="center" wrapText="1"/>
    </xf>
    <xf numFmtId="0" fontId="3" fillId="9" borderId="38" xfId="2" applyFont="1" applyFill="1" applyBorder="1" applyAlignment="1">
      <alignment vertical="center" wrapText="1"/>
    </xf>
    <xf numFmtId="0" fontId="3" fillId="14" borderId="1" xfId="1" applyFont="1" applyFill="1" applyBorder="1" applyAlignment="1">
      <alignment horizontal="center" vertical="center" wrapText="1"/>
    </xf>
    <xf numFmtId="0" fontId="3" fillId="14" borderId="1" xfId="1" applyFont="1" applyFill="1" applyBorder="1" applyAlignment="1">
      <alignment vertical="center" wrapText="1"/>
    </xf>
    <xf numFmtId="0" fontId="3" fillId="13" borderId="13" xfId="2" applyFont="1" applyFill="1" applyBorder="1" applyAlignment="1">
      <alignment horizontal="center" vertical="center" wrapText="1"/>
    </xf>
    <xf numFmtId="0" fontId="3" fillId="14" borderId="13" xfId="1" applyFont="1" applyFill="1" applyBorder="1" applyAlignment="1">
      <alignment horizontal="center" vertical="center" wrapText="1"/>
    </xf>
    <xf numFmtId="0" fontId="2" fillId="0" borderId="3" xfId="2" applyBorder="1" applyAlignment="1">
      <alignment vertical="center" wrapText="1"/>
    </xf>
    <xf numFmtId="0" fontId="2" fillId="0" borderId="1" xfId="2" applyBorder="1" applyAlignment="1">
      <alignment vertical="center" wrapText="1"/>
    </xf>
    <xf numFmtId="0" fontId="0" fillId="0" borderId="1" xfId="2" applyFont="1" applyBorder="1" applyAlignment="1">
      <alignment horizontal="center" vertical="center" wrapText="1"/>
    </xf>
    <xf numFmtId="0" fontId="2" fillId="0" borderId="1" xfId="2" applyBorder="1" applyAlignment="1">
      <alignment horizontal="center" vertical="center" wrapText="1"/>
    </xf>
    <xf numFmtId="0" fontId="22" fillId="4" borderId="3" xfId="2" applyFont="1" applyFill="1" applyBorder="1" applyAlignment="1">
      <alignment horizontal="left" vertical="center" wrapText="1"/>
    </xf>
    <xf numFmtId="49" fontId="3" fillId="0" borderId="5" xfId="1" applyNumberFormat="1" applyFont="1" applyBorder="1" applyAlignment="1">
      <alignment horizontal="center" vertical="center" wrapText="1"/>
    </xf>
    <xf numFmtId="0" fontId="3" fillId="6" borderId="0" xfId="2" applyFont="1" applyFill="1" applyAlignment="1">
      <alignment horizontal="center" wrapText="1"/>
    </xf>
    <xf numFmtId="0" fontId="3" fillId="6" borderId="3" xfId="2" applyFont="1" applyFill="1" applyBorder="1" applyAlignment="1">
      <alignment horizontal="center" wrapText="1"/>
    </xf>
    <xf numFmtId="0" fontId="3" fillId="6" borderId="1" xfId="2" applyFont="1" applyFill="1" applyBorder="1" applyAlignment="1">
      <alignment horizontal="center" wrapText="1"/>
    </xf>
    <xf numFmtId="0" fontId="3" fillId="6" borderId="1" xfId="2" applyFont="1" applyFill="1" applyBorder="1" applyAlignment="1">
      <alignment horizontal="center" vertical="center" wrapText="1"/>
    </xf>
    <xf numFmtId="0" fontId="23" fillId="6" borderId="1" xfId="2" applyFont="1" applyFill="1" applyBorder="1" applyAlignment="1">
      <alignment horizontal="center" vertical="center"/>
    </xf>
    <xf numFmtId="0" fontId="19" fillId="6" borderId="3" xfId="2" applyFont="1" applyFill="1" applyBorder="1" applyAlignment="1">
      <alignment horizontal="left" vertical="center" indent="1"/>
    </xf>
    <xf numFmtId="0" fontId="3" fillId="0" borderId="1" xfId="2" applyFont="1" applyBorder="1" applyAlignment="1">
      <alignment horizontal="center" vertical="center" wrapText="1"/>
    </xf>
    <xf numFmtId="0" fontId="2" fillId="0" borderId="3" xfId="2" applyBorder="1" applyAlignment="1">
      <alignment wrapText="1"/>
    </xf>
    <xf numFmtId="0" fontId="2" fillId="0" borderId="1" xfId="2" applyBorder="1" applyAlignment="1">
      <alignment wrapText="1"/>
    </xf>
    <xf numFmtId="0" fontId="2" fillId="0" borderId="1" xfId="2" applyBorder="1" applyAlignment="1">
      <alignment horizontal="center" wrapText="1"/>
    </xf>
    <xf numFmtId="0" fontId="22" fillId="0" borderId="3" xfId="2" applyFont="1" applyBorder="1" applyAlignment="1">
      <alignment horizontal="left" vertical="center" wrapText="1" indent="1"/>
    </xf>
    <xf numFmtId="49" fontId="3" fillId="0" borderId="1" xfId="1" applyNumberFormat="1" applyFont="1" applyBorder="1" applyAlignment="1">
      <alignment horizontal="center" vertical="center" wrapText="1"/>
    </xf>
    <xf numFmtId="0" fontId="0" fillId="0" borderId="40" xfId="1" applyFont="1" applyBorder="1" applyAlignment="1">
      <alignment vertical="center" wrapText="1"/>
    </xf>
    <xf numFmtId="0" fontId="22" fillId="17" borderId="1" xfId="2" applyFont="1" applyFill="1" applyBorder="1" applyAlignment="1">
      <alignment horizontal="center" vertical="center" wrapText="1"/>
    </xf>
    <xf numFmtId="0" fontId="2" fillId="0" borderId="40" xfId="1" applyFont="1" applyBorder="1" applyAlignment="1">
      <alignment vertical="center" wrapText="1"/>
    </xf>
    <xf numFmtId="0" fontId="2" fillId="0" borderId="41" xfId="1" applyFont="1" applyBorder="1" applyAlignment="1">
      <alignment vertical="center" wrapText="1"/>
    </xf>
    <xf numFmtId="0" fontId="2" fillId="0" borderId="3" xfId="2" applyBorder="1" applyAlignment="1">
      <alignment horizontal="center" vertical="center" wrapText="1"/>
    </xf>
    <xf numFmtId="0" fontId="2" fillId="18" borderId="1" xfId="2" applyFill="1" applyBorder="1" applyAlignment="1">
      <alignment horizontal="center" vertical="center" wrapText="1"/>
    </xf>
    <xf numFmtId="0" fontId="2" fillId="18" borderId="40" xfId="1" applyFont="1" applyFill="1" applyBorder="1" applyAlignment="1">
      <alignment vertical="center" wrapText="1"/>
    </xf>
    <xf numFmtId="0" fontId="0" fillId="19" borderId="1" xfId="2" applyFont="1" applyFill="1" applyBorder="1" applyAlignment="1">
      <alignment horizontal="center" vertical="center" wrapText="1"/>
    </xf>
    <xf numFmtId="0" fontId="23" fillId="6" borderId="42" xfId="2" applyFont="1" applyFill="1" applyBorder="1" applyAlignment="1">
      <alignment horizontal="center" vertical="center"/>
    </xf>
    <xf numFmtId="0" fontId="23" fillId="6" borderId="3" xfId="2" applyFont="1" applyFill="1" applyBorder="1" applyAlignment="1">
      <alignment horizontal="center" vertical="center"/>
    </xf>
    <xf numFmtId="0" fontId="19" fillId="6" borderId="1" xfId="2" applyFont="1" applyFill="1" applyBorder="1" applyAlignment="1">
      <alignment horizontal="left" vertical="center" indent="1"/>
    </xf>
    <xf numFmtId="0" fontId="3" fillId="3" borderId="0" xfId="2" applyFont="1" applyFill="1" applyAlignment="1">
      <alignment horizontal="center" wrapText="1"/>
    </xf>
    <xf numFmtId="0" fontId="19" fillId="3" borderId="1" xfId="2" applyFont="1" applyFill="1" applyBorder="1" applyAlignment="1">
      <alignment horizontal="left" vertical="center"/>
    </xf>
    <xf numFmtId="0" fontId="19" fillId="3" borderId="1" xfId="2" applyFont="1" applyFill="1" applyBorder="1" applyAlignment="1">
      <alignment horizontal="center" wrapText="1"/>
    </xf>
    <xf numFmtId="0" fontId="3" fillId="3" borderId="3" xfId="2" applyFont="1" applyFill="1" applyBorder="1" applyAlignment="1">
      <alignment horizontal="center" wrapText="1"/>
    </xf>
    <xf numFmtId="0" fontId="3" fillId="3" borderId="1" xfId="2" applyFont="1" applyFill="1" applyBorder="1" applyAlignment="1">
      <alignment horizontal="center" wrapText="1"/>
    </xf>
    <xf numFmtId="0" fontId="3" fillId="3" borderId="1" xfId="2" applyFont="1" applyFill="1" applyBorder="1" applyAlignment="1">
      <alignment horizontal="center" vertical="center" wrapText="1"/>
    </xf>
    <xf numFmtId="0" fontId="23" fillId="3" borderId="1" xfId="2" applyFont="1" applyFill="1" applyBorder="1" applyAlignment="1">
      <alignment horizontal="center" vertical="center"/>
    </xf>
    <xf numFmtId="0" fontId="3" fillId="0" borderId="0" xfId="2" applyFont="1" applyAlignment="1">
      <alignment vertical="center" wrapText="1"/>
    </xf>
    <xf numFmtId="0" fontId="8" fillId="4" borderId="13" xfId="2" applyFont="1" applyFill="1" applyBorder="1" applyAlignment="1">
      <alignment vertical="center" wrapText="1"/>
    </xf>
    <xf numFmtId="0" fontId="8" fillId="4" borderId="34" xfId="2" applyFont="1" applyFill="1" applyBorder="1" applyAlignment="1">
      <alignment vertical="center" wrapText="1"/>
    </xf>
    <xf numFmtId="0" fontId="2" fillId="4" borderId="38" xfId="2" applyFill="1" applyBorder="1" applyAlignment="1">
      <alignment vertical="center" wrapText="1"/>
    </xf>
    <xf numFmtId="0" fontId="3" fillId="13" borderId="38" xfId="2" applyFont="1" applyFill="1" applyBorder="1" applyAlignment="1">
      <alignment horizontal="center" vertical="center" wrapText="1"/>
    </xf>
    <xf numFmtId="0" fontId="3" fillId="14" borderId="38" xfId="1" applyFont="1" applyFill="1" applyBorder="1" applyAlignment="1">
      <alignment horizontal="center" vertical="center" wrapText="1"/>
    </xf>
    <xf numFmtId="0" fontId="3" fillId="14" borderId="38" xfId="1" applyFont="1" applyFill="1" applyBorder="1" applyAlignment="1">
      <alignment vertical="center" wrapText="1"/>
    </xf>
    <xf numFmtId="0" fontId="5" fillId="4" borderId="1" xfId="2" applyFont="1" applyFill="1" applyBorder="1" applyAlignment="1">
      <alignment horizontal="center" vertical="center" wrapText="1"/>
    </xf>
    <xf numFmtId="0" fontId="22" fillId="0" borderId="1" xfId="1" applyFont="1" applyBorder="1" applyAlignment="1">
      <alignment horizontal="center" vertical="center" wrapText="1"/>
    </xf>
    <xf numFmtId="0" fontId="2" fillId="4" borderId="3" xfId="2" applyFill="1" applyBorder="1" applyAlignment="1">
      <alignment horizontal="justify" vertical="top" wrapText="1"/>
    </xf>
    <xf numFmtId="0" fontId="2" fillId="2" borderId="0" xfId="2" applyFill="1" applyAlignment="1">
      <alignment vertical="center" wrapText="1"/>
    </xf>
    <xf numFmtId="0" fontId="2" fillId="2" borderId="1" xfId="2" applyFill="1" applyBorder="1" applyAlignment="1">
      <alignment vertical="center" wrapText="1"/>
    </xf>
    <xf numFmtId="0" fontId="2" fillId="2" borderId="1" xfId="2" applyFill="1" applyBorder="1" applyAlignment="1">
      <alignment horizontal="center" vertical="center" wrapText="1"/>
    </xf>
    <xf numFmtId="0" fontId="3" fillId="2" borderId="3" xfId="2" applyFont="1" applyFill="1" applyBorder="1" applyAlignment="1">
      <alignment wrapText="1"/>
    </xf>
    <xf numFmtId="49" fontId="3" fillId="2" borderId="1" xfId="1" applyNumberFormat="1" applyFont="1" applyFill="1" applyBorder="1" applyAlignment="1">
      <alignment horizontal="center" vertical="center" wrapText="1"/>
    </xf>
    <xf numFmtId="0" fontId="2" fillId="4" borderId="3" xfId="2" applyFill="1" applyBorder="1" applyAlignment="1">
      <alignment horizontal="justify" vertical="center" wrapText="1"/>
    </xf>
    <xf numFmtId="0" fontId="2" fillId="4" borderId="3" xfId="2" applyFill="1" applyBorder="1" applyAlignment="1">
      <alignment horizontal="left" vertical="top" wrapText="1" indent="1"/>
    </xf>
    <xf numFmtId="0" fontId="22" fillId="0" borderId="8" xfId="2" applyFont="1" applyBorder="1" applyAlignment="1">
      <alignment horizontal="left" vertical="center" wrapText="1"/>
    </xf>
    <xf numFmtId="0" fontId="22" fillId="0" borderId="8" xfId="2" applyFont="1" applyBorder="1" applyAlignment="1">
      <alignment horizontal="left" vertical="top" wrapText="1"/>
    </xf>
    <xf numFmtId="0" fontId="2" fillId="18" borderId="0" xfId="2" applyFill="1" applyAlignment="1">
      <alignment vertical="center" wrapText="1"/>
    </xf>
    <xf numFmtId="0" fontId="2" fillId="18" borderId="1" xfId="2" applyFill="1" applyBorder="1" applyAlignment="1">
      <alignment vertical="center" wrapText="1"/>
    </xf>
    <xf numFmtId="0" fontId="3" fillId="18" borderId="1" xfId="2" applyFont="1" applyFill="1" applyBorder="1" applyAlignment="1">
      <alignment horizontal="center" vertical="center" wrapText="1"/>
    </xf>
    <xf numFmtId="0" fontId="22" fillId="18" borderId="1" xfId="1" applyFont="1" applyFill="1" applyBorder="1" applyAlignment="1">
      <alignment horizontal="center" vertical="center" wrapText="1"/>
    </xf>
    <xf numFmtId="0" fontId="22" fillId="18" borderId="8" xfId="2" applyFont="1" applyFill="1" applyBorder="1" applyAlignment="1">
      <alignment horizontal="left" vertical="center" wrapText="1"/>
    </xf>
    <xf numFmtId="0" fontId="22" fillId="0" borderId="5" xfId="2" applyFont="1" applyBorder="1" applyAlignment="1">
      <alignment horizontal="left" vertical="center" wrapText="1"/>
    </xf>
    <xf numFmtId="0" fontId="25" fillId="0" borderId="1" xfId="1" applyFont="1" applyBorder="1" applyAlignment="1">
      <alignment vertical="center" wrapText="1"/>
    </xf>
    <xf numFmtId="0" fontId="26" fillId="0" borderId="8" xfId="1" applyFont="1" applyBorder="1" applyAlignment="1">
      <alignment vertical="center" wrapText="1"/>
    </xf>
    <xf numFmtId="0" fontId="3" fillId="19" borderId="1" xfId="1" applyFont="1" applyFill="1" applyBorder="1" applyAlignment="1">
      <alignment horizontal="center" vertical="center" wrapText="1"/>
    </xf>
    <xf numFmtId="0" fontId="2" fillId="0" borderId="8" xfId="1" applyFont="1" applyBorder="1" applyAlignment="1">
      <alignment vertical="center" wrapText="1"/>
    </xf>
    <xf numFmtId="0" fontId="0" fillId="0" borderId="3" xfId="1" applyFont="1" applyBorder="1" applyAlignment="1">
      <alignment vertical="center" wrapText="1"/>
    </xf>
    <xf numFmtId="49" fontId="3" fillId="0" borderId="13" xfId="1" applyNumberFormat="1" applyFont="1" applyBorder="1" applyAlignment="1">
      <alignment horizontal="center" vertical="center" wrapText="1"/>
    </xf>
    <xf numFmtId="0" fontId="22" fillId="0" borderId="14" xfId="2" applyFont="1" applyBorder="1" applyAlignment="1">
      <alignment horizontal="left" vertical="center" wrapText="1" indent="1"/>
    </xf>
    <xf numFmtId="49" fontId="3" fillId="4" borderId="1" xfId="1" applyNumberFormat="1" applyFont="1" applyFill="1" applyBorder="1" applyAlignment="1">
      <alignment horizontal="center" vertical="center" wrapText="1"/>
    </xf>
    <xf numFmtId="0" fontId="2" fillId="4" borderId="1" xfId="2" applyFill="1" applyBorder="1" applyAlignment="1">
      <alignment wrapText="1"/>
    </xf>
    <xf numFmtId="0" fontId="2" fillId="4" borderId="1" xfId="2" applyFill="1" applyBorder="1" applyAlignment="1">
      <alignment horizontal="center" vertical="center" wrapText="1"/>
    </xf>
    <xf numFmtId="0" fontId="3" fillId="0" borderId="3" xfId="1" applyFont="1" applyBorder="1" applyAlignment="1">
      <alignment horizontal="left" vertical="center" wrapText="1" indent="1"/>
    </xf>
    <xf numFmtId="49" fontId="3" fillId="4" borderId="38" xfId="1" applyNumberFormat="1" applyFont="1" applyFill="1" applyBorder="1" applyAlignment="1">
      <alignment horizontal="center" vertical="center" wrapText="1"/>
    </xf>
    <xf numFmtId="0" fontId="3" fillId="0" borderId="1" xfId="2" applyFont="1" applyBorder="1" applyAlignment="1">
      <alignment horizontal="left" vertical="center" wrapText="1" indent="1"/>
    </xf>
    <xf numFmtId="0" fontId="2" fillId="4" borderId="43" xfId="1" applyFont="1" applyFill="1" applyBorder="1" applyAlignment="1">
      <alignment vertical="center" wrapText="1"/>
    </xf>
    <xf numFmtId="0" fontId="22" fillId="4" borderId="3" xfId="2" applyFont="1" applyFill="1" applyBorder="1" applyAlignment="1">
      <alignment horizontal="left" vertical="center" wrapText="1" indent="1"/>
    </xf>
    <xf numFmtId="0" fontId="2" fillId="4" borderId="3" xfId="1" applyFont="1" applyFill="1" applyBorder="1" applyAlignment="1">
      <alignment vertical="center" wrapText="1"/>
    </xf>
    <xf numFmtId="0" fontId="2" fillId="18" borderId="1" xfId="1" applyFont="1" applyFill="1" applyBorder="1" applyAlignment="1">
      <alignment horizontal="center" vertical="center" wrapText="1"/>
    </xf>
    <xf numFmtId="0" fontId="2" fillId="18" borderId="14" xfId="1" applyFont="1" applyFill="1" applyBorder="1" applyAlignment="1">
      <alignment vertical="center" wrapText="1"/>
    </xf>
    <xf numFmtId="49" fontId="3" fillId="18" borderId="1" xfId="1" applyNumberFormat="1" applyFont="1" applyFill="1" applyBorder="1" applyAlignment="1">
      <alignment horizontal="center" vertical="center" wrapText="1"/>
    </xf>
    <xf numFmtId="0" fontId="2" fillId="0" borderId="1" xfId="1" applyFont="1" applyBorder="1" applyAlignment="1">
      <alignment horizontal="center" vertical="center" wrapText="1"/>
    </xf>
    <xf numFmtId="49" fontId="3" fillId="0" borderId="41" xfId="1" applyNumberFormat="1" applyFont="1" applyBorder="1" applyAlignment="1">
      <alignment horizontal="center" vertical="center" wrapText="1"/>
    </xf>
    <xf numFmtId="0" fontId="3" fillId="0" borderId="40" xfId="1" applyFont="1" applyBorder="1" applyAlignment="1">
      <alignment vertical="center" wrapText="1"/>
    </xf>
    <xf numFmtId="0" fontId="0" fillId="0" borderId="1" xfId="2" applyFont="1" applyBorder="1" applyAlignment="1">
      <alignment vertical="center" wrapText="1"/>
    </xf>
    <xf numFmtId="0" fontId="2" fillId="0" borderId="14" xfId="1" applyFont="1" applyBorder="1" applyAlignment="1">
      <alignment vertical="center" wrapText="1"/>
    </xf>
    <xf numFmtId="0" fontId="3" fillId="3" borderId="0" xfId="2" applyFont="1" applyFill="1" applyAlignment="1">
      <alignment horizontal="center" vertical="center" wrapText="1"/>
    </xf>
    <xf numFmtId="0" fontId="3" fillId="3" borderId="3" xfId="2" applyFont="1" applyFill="1" applyBorder="1" applyAlignment="1">
      <alignment horizontal="center" vertical="center" wrapText="1"/>
    </xf>
    <xf numFmtId="0" fontId="19" fillId="3" borderId="1" xfId="2" applyFont="1" applyFill="1" applyBorder="1" applyAlignment="1">
      <alignment horizontal="center" vertical="center" wrapText="1"/>
    </xf>
    <xf numFmtId="0" fontId="0" fillId="0" borderId="1" xfId="2" applyFont="1" applyBorder="1" applyAlignment="1">
      <alignment horizontal="left" vertical="center" wrapText="1" indent="2"/>
    </xf>
    <xf numFmtId="0" fontId="0" fillId="0" borderId="44" xfId="1" applyFont="1" applyBorder="1" applyAlignment="1">
      <alignment vertical="center" wrapText="1"/>
    </xf>
    <xf numFmtId="0" fontId="2" fillId="0" borderId="45" xfId="1" applyFont="1" applyBorder="1" applyAlignment="1">
      <alignment vertical="center" wrapText="1"/>
    </xf>
    <xf numFmtId="0" fontId="2" fillId="0" borderId="45" xfId="1" applyFont="1" applyBorder="1" applyAlignment="1">
      <alignment vertical="top" wrapText="1"/>
    </xf>
    <xf numFmtId="0" fontId="2" fillId="8" borderId="0" xfId="2" applyFill="1" applyAlignment="1">
      <alignment horizontal="left" wrapText="1" indent="1"/>
    </xf>
    <xf numFmtId="0" fontId="2" fillId="2" borderId="0" xfId="2" applyFill="1" applyAlignment="1">
      <alignment wrapText="1"/>
    </xf>
    <xf numFmtId="0" fontId="2" fillId="0" borderId="8" xfId="2" applyBorder="1" applyAlignment="1">
      <alignment horizontal="left" vertical="center" wrapText="1"/>
    </xf>
    <xf numFmtId="49" fontId="19" fillId="6" borderId="1" xfId="2" applyNumberFormat="1" applyFont="1" applyFill="1" applyBorder="1" applyAlignment="1">
      <alignment horizontal="center" wrapText="1"/>
    </xf>
    <xf numFmtId="0" fontId="0" fillId="19" borderId="1" xfId="1" applyFont="1" applyFill="1" applyBorder="1" applyAlignment="1">
      <alignment horizontal="center" vertical="center" wrapText="1"/>
    </xf>
    <xf numFmtId="0" fontId="0" fillId="0" borderId="8" xfId="2" applyFont="1" applyBorder="1" applyAlignment="1">
      <alignment horizontal="left" vertical="center" wrapText="1"/>
    </xf>
    <xf numFmtId="0" fontId="22" fillId="0" borderId="3" xfId="2" applyFont="1" applyBorder="1" applyAlignment="1">
      <alignment horizontal="left" vertical="center" wrapText="1"/>
    </xf>
    <xf numFmtId="0" fontId="0" fillId="0" borderId="14" xfId="1" applyFont="1" applyBorder="1" applyAlignment="1">
      <alignment vertical="center" wrapText="1"/>
    </xf>
    <xf numFmtId="0" fontId="2" fillId="19" borderId="1" xfId="1" applyFont="1" applyFill="1" applyBorder="1" applyAlignment="1">
      <alignment horizontal="center" vertical="center" wrapText="1"/>
    </xf>
    <xf numFmtId="0" fontId="22" fillId="0" borderId="14" xfId="2" applyFont="1" applyBorder="1" applyAlignment="1">
      <alignment horizontal="left" vertical="center" wrapText="1"/>
    </xf>
    <xf numFmtId="0" fontId="0" fillId="0" borderId="1" xfId="2" applyFont="1" applyBorder="1" applyAlignment="1">
      <alignment horizontal="left" vertical="center" wrapText="1" indent="1"/>
    </xf>
    <xf numFmtId="0" fontId="22" fillId="0" borderId="3" xfId="2" applyFont="1" applyBorder="1" applyAlignment="1">
      <alignment horizontal="left" vertical="center" wrapText="1" indent="2"/>
    </xf>
    <xf numFmtId="0" fontId="22" fillId="4" borderId="14" xfId="2" applyFont="1" applyFill="1" applyBorder="1" applyAlignment="1">
      <alignment horizontal="left" vertical="center" wrapText="1"/>
    </xf>
    <xf numFmtId="0" fontId="2" fillId="20" borderId="8" xfId="1" applyFont="1" applyFill="1" applyBorder="1" applyAlignment="1">
      <alignment vertical="center" wrapText="1"/>
    </xf>
    <xf numFmtId="0" fontId="22" fillId="0" borderId="0" xfId="2" applyFont="1" applyAlignment="1">
      <alignment horizontal="left" vertical="center" wrapText="1"/>
    </xf>
    <xf numFmtId="0" fontId="0" fillId="0" borderId="0" xfId="1" applyFont="1" applyAlignment="1">
      <alignment vertical="center" wrapText="1"/>
    </xf>
    <xf numFmtId="0" fontId="0" fillId="19" borderId="1" xfId="1" applyFont="1" applyFill="1" applyBorder="1" applyAlignment="1">
      <alignment horizontal="left" vertical="center" wrapText="1" indent="1"/>
    </xf>
    <xf numFmtId="0" fontId="2" fillId="0" borderId="3" xfId="1" applyFont="1" applyBorder="1" applyAlignment="1">
      <alignment vertical="center" wrapText="1"/>
    </xf>
    <xf numFmtId="0" fontId="2" fillId="0" borderId="41" xfId="1" applyFont="1" applyBorder="1" applyAlignment="1">
      <alignment horizontal="center" vertical="center" wrapText="1"/>
    </xf>
    <xf numFmtId="0" fontId="0" fillId="0" borderId="5" xfId="2" applyFont="1" applyBorder="1" applyAlignment="1">
      <alignment horizontal="center" vertical="center" wrapText="1"/>
    </xf>
    <xf numFmtId="0" fontId="22" fillId="0" borderId="1" xfId="2" applyFont="1" applyBorder="1" applyAlignment="1">
      <alignment horizontal="left" vertical="center" wrapText="1"/>
    </xf>
    <xf numFmtId="0" fontId="29" fillId="0" borderId="1" xfId="2" applyFont="1" applyBorder="1" applyAlignment="1">
      <alignment wrapText="1"/>
    </xf>
    <xf numFmtId="0" fontId="3" fillId="0" borderId="46" xfId="1" applyFont="1" applyBorder="1" applyAlignment="1">
      <alignment vertical="center" wrapText="1"/>
    </xf>
    <xf numFmtId="0" fontId="3" fillId="0" borderId="47" xfId="1" applyFont="1" applyBorder="1" applyAlignment="1">
      <alignment vertical="center" wrapText="1"/>
    </xf>
    <xf numFmtId="0" fontId="2" fillId="0" borderId="10" xfId="2" applyBorder="1" applyAlignment="1">
      <alignment vertical="center" wrapText="1"/>
    </xf>
    <xf numFmtId="0" fontId="3" fillId="0" borderId="48" xfId="1" applyFont="1" applyBorder="1" applyAlignment="1">
      <alignment vertical="center" wrapText="1"/>
    </xf>
    <xf numFmtId="0" fontId="3" fillId="0" borderId="5" xfId="1" applyFont="1" applyBorder="1" applyAlignment="1">
      <alignment vertical="center" wrapText="1"/>
    </xf>
    <xf numFmtId="0" fontId="2" fillId="0" borderId="40" xfId="2" applyBorder="1" applyAlignment="1">
      <alignment vertical="center" wrapText="1"/>
    </xf>
    <xf numFmtId="0" fontId="2" fillId="0" borderId="1" xfId="2" applyBorder="1" applyAlignment="1">
      <alignment horizontal="left" vertical="center" wrapText="1"/>
    </xf>
    <xf numFmtId="0" fontId="2" fillId="0" borderId="41" xfId="2" applyBorder="1" applyAlignment="1">
      <alignment horizontal="center" vertical="center" wrapText="1"/>
    </xf>
    <xf numFmtId="0" fontId="0" fillId="0" borderId="13" xfId="1" applyFont="1" applyBorder="1" applyAlignment="1">
      <alignment vertical="center" wrapText="1"/>
    </xf>
    <xf numFmtId="0" fontId="3" fillId="2" borderId="1" xfId="2" applyFont="1" applyFill="1" applyBorder="1" applyAlignment="1">
      <alignment wrapText="1"/>
    </xf>
    <xf numFmtId="0" fontId="2" fillId="0" borderId="13" xfId="1" applyFont="1" applyBorder="1" applyAlignment="1">
      <alignment vertical="center" wrapText="1"/>
    </xf>
    <xf numFmtId="0" fontId="22" fillId="0" borderId="1" xfId="2" applyFont="1" applyBorder="1" applyAlignment="1">
      <alignment horizontal="left" vertical="center" wrapText="1" indent="2"/>
    </xf>
    <xf numFmtId="0" fontId="0" fillId="0" borderId="8" xfId="2" applyFont="1" applyBorder="1" applyAlignment="1">
      <alignment horizontal="left" vertical="center" wrapText="1" indent="1"/>
    </xf>
    <xf numFmtId="0" fontId="2" fillId="19" borderId="5" xfId="1" applyFont="1" applyFill="1" applyBorder="1" applyAlignment="1">
      <alignment horizontal="center" vertical="center" wrapText="1"/>
    </xf>
    <xf numFmtId="0" fontId="22" fillId="0" borderId="1" xfId="2" applyFont="1" applyBorder="1" applyAlignment="1">
      <alignment horizontal="left" vertical="center" wrapText="1" indent="1"/>
    </xf>
    <xf numFmtId="0" fontId="3" fillId="10" borderId="38" xfId="2" applyFont="1" applyFill="1" applyBorder="1" applyAlignment="1">
      <alignment horizontal="center" vertical="center" wrapText="1"/>
    </xf>
    <xf numFmtId="0" fontId="3" fillId="11" borderId="38" xfId="1" applyFont="1" applyFill="1" applyBorder="1" applyAlignment="1">
      <alignment horizontal="center" vertical="center" wrapText="1"/>
    </xf>
    <xf numFmtId="0" fontId="3" fillId="12" borderId="38" xfId="2" applyFont="1" applyFill="1" applyBorder="1" applyAlignment="1">
      <alignment vertical="center" wrapText="1"/>
    </xf>
    <xf numFmtId="0" fontId="2" fillId="0" borderId="40" xfId="2" applyBorder="1" applyAlignment="1">
      <alignment horizontal="center" vertical="center" wrapText="1"/>
    </xf>
    <xf numFmtId="0" fontId="2" fillId="0" borderId="13" xfId="2" applyBorder="1" applyAlignment="1">
      <alignment wrapText="1"/>
    </xf>
    <xf numFmtId="0" fontId="0" fillId="0" borderId="13" xfId="2" applyFont="1" applyBorder="1" applyAlignment="1">
      <alignment horizontal="left" vertical="center" wrapText="1" indent="2"/>
    </xf>
    <xf numFmtId="0" fontId="3" fillId="0" borderId="13" xfId="2" applyFont="1" applyBorder="1" applyAlignment="1">
      <alignment horizontal="center" vertical="center" wrapText="1"/>
    </xf>
    <xf numFmtId="0" fontId="0" fillId="0" borderId="13" xfId="2" applyFont="1" applyBorder="1" applyAlignment="1">
      <alignment horizontal="center" vertical="center" wrapText="1"/>
    </xf>
    <xf numFmtId="0" fontId="22" fillId="0" borderId="38" xfId="2" applyFont="1" applyBorder="1" applyAlignment="1">
      <alignment horizontal="left" vertical="center" wrapText="1" indent="1"/>
    </xf>
    <xf numFmtId="0" fontId="2" fillId="8" borderId="1" xfId="2" applyFill="1" applyBorder="1" applyAlignment="1">
      <alignment wrapText="1"/>
    </xf>
    <xf numFmtId="0" fontId="2" fillId="8" borderId="1" xfId="2" applyFill="1" applyBorder="1" applyAlignment="1">
      <alignment horizontal="left" vertical="center" wrapText="1" indent="1"/>
    </xf>
    <xf numFmtId="0" fontId="2" fillId="8" borderId="1" xfId="2" applyFill="1" applyBorder="1" applyAlignment="1">
      <alignment horizontal="center" vertical="center" wrapText="1"/>
    </xf>
    <xf numFmtId="0" fontId="2" fillId="8" borderId="3" xfId="2" applyFill="1" applyBorder="1" applyAlignment="1">
      <alignment horizontal="left" vertical="center" wrapText="1" indent="1"/>
    </xf>
    <xf numFmtId="0" fontId="3" fillId="8" borderId="1" xfId="2" applyFont="1" applyFill="1" applyBorder="1" applyAlignment="1">
      <alignment horizontal="left" wrapText="1" indent="1"/>
    </xf>
    <xf numFmtId="49" fontId="3" fillId="8" borderId="1" xfId="1" applyNumberFormat="1" applyFont="1" applyFill="1" applyBorder="1" applyAlignment="1">
      <alignment horizontal="left" vertical="center" wrapText="1" indent="1"/>
    </xf>
    <xf numFmtId="0" fontId="3" fillId="4" borderId="1" xfId="2" applyFont="1" applyFill="1" applyBorder="1" applyAlignment="1">
      <alignment horizontal="center" wrapText="1"/>
    </xf>
    <xf numFmtId="0" fontId="2" fillId="4" borderId="1" xfId="2" applyFill="1" applyBorder="1" applyAlignment="1">
      <alignment vertical="center" wrapText="1"/>
    </xf>
    <xf numFmtId="0" fontId="2" fillId="4" borderId="1" xfId="2" applyFill="1" applyBorder="1" applyAlignment="1">
      <alignment horizontal="left" vertical="center" wrapText="1" indent="2"/>
    </xf>
    <xf numFmtId="0" fontId="2" fillId="4" borderId="13" xfId="2" applyFill="1" applyBorder="1" applyAlignment="1">
      <alignment wrapText="1"/>
    </xf>
    <xf numFmtId="0" fontId="2" fillId="4" borderId="13" xfId="2" applyFill="1" applyBorder="1" applyAlignment="1">
      <alignment horizontal="left" vertical="center" wrapText="1" indent="2"/>
    </xf>
    <xf numFmtId="0" fontId="2" fillId="0" borderId="13" xfId="2" applyBorder="1" applyAlignment="1">
      <alignment horizontal="center" vertical="center" wrapText="1"/>
    </xf>
    <xf numFmtId="49" fontId="3" fillId="0" borderId="47" xfId="1" applyNumberFormat="1" applyFont="1" applyBorder="1" applyAlignment="1">
      <alignment horizontal="center" vertical="center" wrapText="1"/>
    </xf>
    <xf numFmtId="0" fontId="0" fillId="19" borderId="1" xfId="1" applyFont="1" applyFill="1" applyBorder="1" applyAlignment="1">
      <alignment vertical="center" wrapText="1"/>
    </xf>
    <xf numFmtId="0" fontId="2" fillId="20" borderId="0" xfId="1" applyFont="1" applyFill="1" applyAlignment="1">
      <alignment vertical="center" wrapText="1"/>
    </xf>
    <xf numFmtId="0" fontId="0" fillId="0" borderId="34" xfId="1" applyFont="1" applyBorder="1" applyAlignment="1">
      <alignment vertical="center" wrapText="1"/>
    </xf>
    <xf numFmtId="0" fontId="2" fillId="0" borderId="13" xfId="2" applyBorder="1" applyAlignment="1">
      <alignment horizontal="center" wrapText="1"/>
    </xf>
    <xf numFmtId="0" fontId="2" fillId="0" borderId="38" xfId="2" applyBorder="1" applyAlignment="1">
      <alignment wrapText="1"/>
    </xf>
    <xf numFmtId="0" fontId="2" fillId="0" borderId="38" xfId="2" applyBorder="1" applyAlignment="1">
      <alignment vertical="center" wrapText="1"/>
    </xf>
    <xf numFmtId="0" fontId="3" fillId="0" borderId="38" xfId="2" applyFont="1" applyBorder="1" applyAlignment="1">
      <alignment horizontal="center" vertical="center" wrapText="1"/>
    </xf>
    <xf numFmtId="0" fontId="2" fillId="0" borderId="10" xfId="2" applyBorder="1" applyAlignment="1">
      <alignment horizontal="center" vertical="center" wrapText="1"/>
    </xf>
    <xf numFmtId="0" fontId="2" fillId="0" borderId="38" xfId="1" applyFont="1" applyBorder="1" applyAlignment="1">
      <alignment horizontal="center" vertical="center" wrapText="1"/>
    </xf>
    <xf numFmtId="0" fontId="3" fillId="0" borderId="1" xfId="1" applyFont="1" applyBorder="1" applyAlignment="1">
      <alignment horizontal="center" vertical="center" wrapText="1"/>
    </xf>
    <xf numFmtId="49" fontId="0" fillId="0" borderId="3" xfId="1" applyNumberFormat="1" applyFont="1" applyBorder="1" applyAlignment="1">
      <alignment horizontal="left" vertical="center" wrapText="1" indent="1"/>
    </xf>
    <xf numFmtId="0" fontId="2" fillId="8" borderId="0" xfId="2" applyFill="1" applyAlignment="1">
      <alignment wrapText="1"/>
    </xf>
    <xf numFmtId="0" fontId="3" fillId="8" borderId="3" xfId="2" applyFont="1" applyFill="1" applyBorder="1" applyAlignment="1">
      <alignment horizontal="left" wrapText="1" indent="1"/>
    </xf>
    <xf numFmtId="0" fontId="22" fillId="0" borderId="0" xfId="2" applyFont="1" applyAlignment="1">
      <alignment horizontal="left" vertical="center" wrapText="1" indent="1"/>
    </xf>
    <xf numFmtId="49" fontId="3" fillId="0" borderId="55" xfId="1" applyNumberFormat="1" applyFont="1" applyBorder="1" applyAlignment="1">
      <alignment horizontal="center" vertical="center" wrapText="1"/>
    </xf>
    <xf numFmtId="0" fontId="0" fillId="0" borderId="8" xfId="1" applyFont="1" applyBorder="1" applyAlignment="1">
      <alignment horizontal="left" vertical="center" wrapText="1"/>
    </xf>
    <xf numFmtId="0" fontId="2" fillId="0" borderId="8" xfId="1" applyFont="1" applyBorder="1" applyAlignment="1">
      <alignment horizontal="left" vertical="center" wrapText="1"/>
    </xf>
    <xf numFmtId="0" fontId="30" fillId="0" borderId="1" xfId="2" applyFont="1" applyBorder="1" applyAlignment="1">
      <alignment wrapText="1"/>
    </xf>
    <xf numFmtId="0" fontId="30" fillId="0" borderId="8" xfId="1" applyFont="1" applyBorder="1" applyAlignment="1">
      <alignment horizontal="left" vertical="center" wrapText="1"/>
    </xf>
    <xf numFmtId="49" fontId="31" fillId="0" borderId="41" xfId="1" applyNumberFormat="1" applyFont="1" applyBorder="1" applyAlignment="1">
      <alignment horizontal="center" vertical="center" wrapText="1"/>
    </xf>
    <xf numFmtId="0" fontId="2" fillId="0" borderId="3" xfId="2" applyBorder="1" applyAlignment="1">
      <alignment horizontal="left" vertical="center" wrapText="1"/>
    </xf>
    <xf numFmtId="0" fontId="3" fillId="8" borderId="3" xfId="2" applyFont="1" applyFill="1" applyBorder="1" applyAlignment="1">
      <alignment wrapText="1"/>
    </xf>
    <xf numFmtId="49" fontId="3" fillId="8" borderId="1" xfId="1" applyNumberFormat="1" applyFont="1" applyFill="1" applyBorder="1" applyAlignment="1">
      <alignment horizontal="center" vertical="center" wrapText="1"/>
    </xf>
    <xf numFmtId="0" fontId="30" fillId="0" borderId="0" xfId="2" applyFont="1" applyAlignment="1">
      <alignment wrapText="1"/>
    </xf>
    <xf numFmtId="0" fontId="0" fillId="19" borderId="3" xfId="1" applyFont="1" applyFill="1" applyBorder="1" applyAlignment="1">
      <alignment horizontal="center" vertical="center" wrapText="1"/>
    </xf>
    <xf numFmtId="0" fontId="12" fillId="0" borderId="8" xfId="1" applyFont="1" applyBorder="1" applyAlignment="1">
      <alignment vertical="center" wrapText="1"/>
    </xf>
    <xf numFmtId="0" fontId="0" fillId="0" borderId="8" xfId="1" applyFont="1" applyBorder="1" applyAlignment="1">
      <alignment vertical="center" wrapText="1"/>
    </xf>
    <xf numFmtId="0" fontId="3" fillId="2" borderId="0" xfId="2" applyFont="1" applyFill="1" applyAlignment="1">
      <alignment horizontal="center" wrapText="1"/>
    </xf>
    <xf numFmtId="0" fontId="3" fillId="0" borderId="1" xfId="2" applyFont="1" applyBorder="1" applyAlignment="1">
      <alignment horizontal="center" wrapText="1"/>
    </xf>
    <xf numFmtId="0" fontId="12" fillId="0" borderId="1" xfId="2" applyFont="1" applyBorder="1" applyAlignment="1">
      <alignment horizontal="center" vertical="center"/>
    </xf>
    <xf numFmtId="2" fontId="12" fillId="0" borderId="4" xfId="2" applyNumberFormat="1" applyFont="1" applyBorder="1" applyAlignment="1">
      <alignment wrapText="1"/>
    </xf>
    <xf numFmtId="2" fontId="21" fillId="0" borderId="42" xfId="2" applyNumberFormat="1" applyFont="1" applyBorder="1" applyAlignment="1">
      <alignment horizontal="left" vertical="center" wrapText="1"/>
    </xf>
    <xf numFmtId="2" fontId="12" fillId="0" borderId="42" xfId="2" applyNumberFormat="1" applyFont="1" applyBorder="1" applyAlignment="1">
      <alignment horizontal="left" vertical="center"/>
    </xf>
    <xf numFmtId="2" fontId="12" fillId="0" borderId="42" xfId="2" applyNumberFormat="1" applyFont="1" applyBorder="1" applyAlignment="1">
      <alignment horizontal="left" vertical="center" wrapText="1"/>
    </xf>
    <xf numFmtId="2" fontId="12" fillId="0" borderId="0" xfId="2" applyNumberFormat="1" applyFont="1" applyAlignment="1">
      <alignment horizontal="left" vertical="center"/>
    </xf>
    <xf numFmtId="2" fontId="21" fillId="0" borderId="42" xfId="2" applyNumberFormat="1" applyFont="1" applyBorder="1" applyAlignment="1">
      <alignment horizontal="left" vertical="center"/>
    </xf>
    <xf numFmtId="0" fontId="12" fillId="0" borderId="1" xfId="2" applyFont="1" applyBorder="1" applyAlignment="1">
      <alignment horizontal="center"/>
    </xf>
    <xf numFmtId="2" fontId="12" fillId="0" borderId="56" xfId="2" applyNumberFormat="1" applyFont="1" applyBorder="1" applyAlignment="1">
      <alignment horizontal="left" vertical="center"/>
    </xf>
    <xf numFmtId="2" fontId="31" fillId="0" borderId="42" xfId="2" applyNumberFormat="1" applyFont="1" applyBorder="1" applyAlignment="1">
      <alignment horizontal="justify" vertical="center"/>
    </xf>
    <xf numFmtId="2" fontId="12" fillId="0" borderId="42" xfId="2" applyNumberFormat="1" applyFont="1" applyBorder="1" applyAlignment="1">
      <alignment horizontal="left" vertical="center" wrapText="1" indent="1"/>
    </xf>
    <xf numFmtId="2" fontId="12" fillId="0" borderId="42" xfId="2" applyNumberFormat="1" applyFont="1" applyBorder="1" applyAlignment="1">
      <alignment horizontal="left" vertical="center" indent="1"/>
    </xf>
    <xf numFmtId="2" fontId="21" fillId="0" borderId="42" xfId="2" applyNumberFormat="1" applyFont="1" applyBorder="1" applyAlignment="1">
      <alignment horizontal="justify" vertical="center"/>
    </xf>
    <xf numFmtId="0" fontId="0" fillId="0" borderId="0" xfId="0" applyAlignment="1">
      <alignment wrapText="1"/>
    </xf>
    <xf numFmtId="0" fontId="3" fillId="3" borderId="1" xfId="0" applyFont="1" applyFill="1" applyBorder="1" applyAlignment="1">
      <alignment vertical="center" wrapText="1"/>
    </xf>
    <xf numFmtId="0" fontId="3" fillId="0" borderId="1" xfId="0" applyFont="1" applyBorder="1" applyAlignment="1">
      <alignment vertical="center" wrapText="1"/>
    </xf>
    <xf numFmtId="0" fontId="3" fillId="0" borderId="0" xfId="0" applyFont="1" applyAlignment="1">
      <alignment wrapText="1"/>
    </xf>
    <xf numFmtId="0" fontId="3" fillId="0" borderId="1" xfId="0" applyFont="1" applyBorder="1"/>
    <xf numFmtId="0" fontId="0" fillId="0" borderId="0" xfId="0" applyAlignment="1">
      <alignment horizontal="center"/>
    </xf>
    <xf numFmtId="9" fontId="0" fillId="0" borderId="1" xfId="0" applyNumberFormat="1" applyBorder="1" applyAlignment="1">
      <alignment horizontal="center"/>
    </xf>
    <xf numFmtId="0" fontId="2" fillId="0" borderId="0" xfId="2" applyAlignment="1">
      <alignment horizontal="center"/>
    </xf>
    <xf numFmtId="0" fontId="3" fillId="0" borderId="0" xfId="2" applyFont="1" applyAlignment="1">
      <alignment horizontal="center" vertical="top" wrapText="1"/>
    </xf>
    <xf numFmtId="0" fontId="12" fillId="0" borderId="1" xfId="1" applyFont="1" applyBorder="1" applyAlignment="1">
      <alignment vertical="center" wrapText="1"/>
    </xf>
    <xf numFmtId="0" fontId="3" fillId="8" borderId="1" xfId="2" applyFont="1" applyFill="1" applyBorder="1" applyAlignment="1">
      <alignment wrapText="1"/>
    </xf>
    <xf numFmtId="0" fontId="2" fillId="22" borderId="3" xfId="2" applyFill="1" applyBorder="1" applyAlignment="1">
      <alignment horizontal="left" vertical="center" wrapText="1"/>
    </xf>
    <xf numFmtId="0" fontId="31" fillId="0" borderId="8" xfId="2" applyFont="1" applyBorder="1" applyAlignment="1">
      <alignment horizontal="left" vertical="top" wrapText="1"/>
    </xf>
    <xf numFmtId="0" fontId="31" fillId="0" borderId="7" xfId="2" applyFont="1" applyBorder="1" applyAlignment="1">
      <alignment horizontal="left" vertical="top" wrapText="1"/>
    </xf>
    <xf numFmtId="0" fontId="31" fillId="0" borderId="6" xfId="2" applyFont="1" applyBorder="1" applyAlignment="1">
      <alignment horizontal="left" vertical="top" wrapText="1"/>
    </xf>
    <xf numFmtId="0" fontId="7" fillId="0" borderId="1" xfId="0" applyFont="1" applyBorder="1" applyAlignment="1">
      <alignment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3" fillId="21" borderId="8" xfId="2" applyFont="1" applyFill="1" applyBorder="1" applyAlignment="1">
      <alignment horizontal="left"/>
    </xf>
    <xf numFmtId="0" fontId="3" fillId="21" borderId="7" xfId="2" applyFont="1" applyFill="1" applyBorder="1" applyAlignment="1">
      <alignment horizontal="left"/>
    </xf>
    <xf numFmtId="0" fontId="3" fillId="21" borderId="6" xfId="2" applyFont="1" applyFill="1" applyBorder="1" applyAlignment="1">
      <alignment horizontal="left"/>
    </xf>
    <xf numFmtId="0" fontId="2" fillId="0" borderId="8" xfId="2" applyBorder="1" applyAlignment="1">
      <alignment horizontal="left" vertical="top" wrapText="1"/>
    </xf>
    <xf numFmtId="0" fontId="2" fillId="0" borderId="7" xfId="2" applyBorder="1" applyAlignment="1">
      <alignment horizontal="left" vertical="top" wrapText="1"/>
    </xf>
    <xf numFmtId="0" fontId="2" fillId="0" borderId="6" xfId="2" applyBorder="1" applyAlignment="1">
      <alignment horizontal="left" vertical="top" wrapText="1"/>
    </xf>
    <xf numFmtId="0" fontId="3" fillId="21" borderId="1" xfId="2" applyFont="1" applyFill="1" applyBorder="1" applyAlignment="1">
      <alignment horizontal="center"/>
    </xf>
    <xf numFmtId="0" fontId="2" fillId="0" borderId="1" xfId="2" applyBorder="1" applyAlignment="1">
      <alignment horizontal="left" wrapText="1"/>
    </xf>
    <xf numFmtId="0" fontId="3" fillId="0" borderId="5" xfId="2" applyFont="1" applyBorder="1" applyAlignment="1">
      <alignment vertical="top"/>
    </xf>
    <xf numFmtId="0" fontId="3" fillId="0" borderId="8" xfId="2" applyFont="1" applyBorder="1" applyAlignment="1">
      <alignment vertical="top"/>
    </xf>
    <xf numFmtId="0" fontId="3" fillId="21" borderId="5" xfId="2" applyFont="1" applyFill="1" applyBorder="1" applyAlignment="1">
      <alignment horizontal="left"/>
    </xf>
    <xf numFmtId="0" fontId="8" fillId="0" borderId="1" xfId="2" applyFont="1" applyBorder="1" applyAlignment="1">
      <alignment horizontal="center" vertical="center" wrapText="1"/>
    </xf>
    <xf numFmtId="0" fontId="8" fillId="0" borderId="33" xfId="2" applyFont="1" applyBorder="1" applyAlignment="1">
      <alignment horizontal="center" vertical="center" wrapText="1"/>
    </xf>
    <xf numFmtId="0" fontId="8" fillId="0" borderId="32" xfId="2" applyFont="1" applyBorder="1" applyAlignment="1">
      <alignment horizontal="center" vertical="center" wrapText="1"/>
    </xf>
    <xf numFmtId="0" fontId="8" fillId="0" borderId="31" xfId="2" applyFont="1" applyBorder="1" applyAlignment="1">
      <alignment horizontal="center" vertical="center" wrapText="1"/>
    </xf>
    <xf numFmtId="0" fontId="8" fillId="0" borderId="30" xfId="2" applyFont="1" applyBorder="1" applyAlignment="1">
      <alignment horizontal="center" vertical="center" wrapText="1"/>
    </xf>
    <xf numFmtId="0" fontId="8" fillId="0" borderId="0" xfId="2" applyFont="1" applyAlignment="1">
      <alignment horizontal="center" vertical="center" wrapText="1"/>
    </xf>
    <xf numFmtId="0" fontId="8" fillId="0" borderId="9"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28" xfId="2" applyFont="1" applyBorder="1" applyAlignment="1">
      <alignment horizontal="center" vertical="center" wrapText="1"/>
    </xf>
    <xf numFmtId="0" fontId="8" fillId="0" borderId="27" xfId="2" applyFont="1" applyBorder="1" applyAlignment="1">
      <alignment horizontal="center" vertical="center" wrapText="1"/>
    </xf>
    <xf numFmtId="0" fontId="9" fillId="0" borderId="1" xfId="2" applyFont="1" applyBorder="1" applyAlignment="1">
      <alignment horizontal="left" wrapText="1"/>
    </xf>
    <xf numFmtId="0" fontId="5" fillId="0" borderId="1" xfId="2" applyFont="1" applyBorder="1" applyAlignment="1">
      <alignment horizontal="left" wrapText="1"/>
    </xf>
    <xf numFmtId="0" fontId="5" fillId="0" borderId="1" xfId="2" applyFont="1" applyBorder="1" applyAlignment="1">
      <alignment horizontal="left"/>
    </xf>
    <xf numFmtId="49" fontId="5" fillId="0" borderId="3" xfId="2" applyNumberFormat="1" applyFont="1" applyBorder="1" applyAlignment="1">
      <alignment horizontal="left" wrapText="1"/>
    </xf>
    <xf numFmtId="49" fontId="5" fillId="0" borderId="4" xfId="2" applyNumberFormat="1" applyFont="1" applyBorder="1" applyAlignment="1">
      <alignment horizontal="left" wrapText="1"/>
    </xf>
    <xf numFmtId="164" fontId="5" fillId="0" borderId="3" xfId="2" applyNumberFormat="1" applyFont="1" applyBorder="1" applyAlignment="1">
      <alignment horizontal="left" wrapText="1"/>
    </xf>
    <xf numFmtId="164" fontId="5" fillId="0" borderId="4" xfId="2" applyNumberFormat="1" applyFont="1" applyBorder="1" applyAlignment="1">
      <alignment horizontal="left" wrapText="1"/>
    </xf>
    <xf numFmtId="0" fontId="2" fillId="0" borderId="3" xfId="2" applyBorder="1" applyAlignment="1">
      <alignment horizontal="center" vertical="center" wrapText="1"/>
    </xf>
    <xf numFmtId="0" fontId="2" fillId="0" borderId="42" xfId="2" applyBorder="1" applyAlignment="1">
      <alignment horizontal="center" vertical="center" wrapText="1"/>
    </xf>
    <xf numFmtId="0" fontId="0" fillId="0" borderId="1" xfId="2" applyFont="1" applyBorder="1" applyAlignment="1">
      <alignment horizontal="center" vertical="center" wrapText="1"/>
    </xf>
    <xf numFmtId="0" fontId="10" fillId="4" borderId="0" xfId="0" applyFont="1" applyFill="1" applyAlignment="1">
      <alignment horizontal="left" vertical="center" wrapText="1"/>
    </xf>
    <xf numFmtId="0" fontId="17" fillId="9" borderId="19" xfId="2" applyFont="1" applyFill="1" applyBorder="1" applyAlignment="1">
      <alignment horizontal="center" vertical="center" wrapText="1"/>
    </xf>
    <xf numFmtId="0" fontId="17" fillId="9" borderId="17" xfId="2" applyFont="1" applyFill="1" applyBorder="1" applyAlignment="1">
      <alignment horizontal="center" vertical="center" wrapText="1"/>
    </xf>
    <xf numFmtId="0" fontId="17" fillId="9" borderId="39" xfId="2" applyFont="1" applyFill="1" applyBorder="1" applyAlignment="1">
      <alignment horizontal="center" vertical="center" wrapText="1"/>
    </xf>
    <xf numFmtId="0" fontId="17" fillId="12" borderId="37" xfId="2" applyFont="1" applyFill="1" applyBorder="1" applyAlignment="1">
      <alignment horizontal="center" vertical="center" wrapText="1"/>
    </xf>
    <xf numFmtId="0" fontId="17" fillId="12" borderId="36" xfId="2" applyFont="1" applyFill="1" applyBorder="1" applyAlignment="1">
      <alignment horizontal="center" vertical="center" wrapText="1"/>
    </xf>
    <xf numFmtId="0" fontId="17" fillId="12" borderId="11" xfId="2" applyFont="1" applyFill="1" applyBorder="1" applyAlignment="1">
      <alignment horizontal="center" vertical="center" wrapText="1"/>
    </xf>
    <xf numFmtId="0" fontId="17" fillId="12" borderId="35" xfId="2" applyFont="1" applyFill="1" applyBorder="1" applyAlignment="1">
      <alignment horizontal="center" vertical="center" wrapText="1"/>
    </xf>
    <xf numFmtId="0" fontId="23" fillId="3" borderId="3" xfId="2" applyFont="1" applyFill="1" applyBorder="1" applyAlignment="1">
      <alignment horizontal="center" vertical="center"/>
    </xf>
    <xf numFmtId="0" fontId="23" fillId="3" borderId="42" xfId="2" applyFont="1" applyFill="1" applyBorder="1" applyAlignment="1">
      <alignment horizontal="center" vertical="center"/>
    </xf>
    <xf numFmtId="0" fontId="23" fillId="6" borderId="3" xfId="2" applyFont="1" applyFill="1" applyBorder="1" applyAlignment="1">
      <alignment horizontal="center" vertical="center"/>
    </xf>
    <xf numFmtId="0" fontId="23" fillId="6" borderId="42" xfId="2" applyFont="1" applyFill="1" applyBorder="1" applyAlignment="1">
      <alignment horizontal="center" vertical="center"/>
    </xf>
    <xf numFmtId="0" fontId="0" fillId="0" borderId="3" xfId="2" applyFont="1" applyBorder="1" applyAlignment="1">
      <alignment horizontal="center" vertical="center" wrapText="1"/>
    </xf>
    <xf numFmtId="0" fontId="0" fillId="0" borderId="42" xfId="2" applyFont="1" applyBorder="1" applyAlignment="1">
      <alignment horizontal="center" vertical="center" wrapText="1"/>
    </xf>
    <xf numFmtId="0" fontId="0" fillId="0" borderId="4" xfId="2" applyFont="1" applyBorder="1" applyAlignment="1">
      <alignment horizontal="center" vertical="center" wrapText="1"/>
    </xf>
    <xf numFmtId="0" fontId="22" fillId="4" borderId="3" xfId="2" applyFont="1" applyFill="1" applyBorder="1" applyAlignment="1">
      <alignment horizontal="center" vertical="center" wrapText="1"/>
    </xf>
    <xf numFmtId="0" fontId="22" fillId="4" borderId="42" xfId="2" applyFont="1" applyFill="1" applyBorder="1" applyAlignment="1">
      <alignment horizontal="center" vertical="center" wrapText="1"/>
    </xf>
    <xf numFmtId="0" fontId="22" fillId="4" borderId="4" xfId="2" applyFont="1" applyFill="1" applyBorder="1" applyAlignment="1">
      <alignment horizontal="center" vertical="center" wrapText="1"/>
    </xf>
    <xf numFmtId="0" fontId="2" fillId="4" borderId="3" xfId="2" applyFill="1" applyBorder="1" applyAlignment="1">
      <alignment horizontal="center" vertical="center" wrapText="1"/>
    </xf>
    <xf numFmtId="0" fontId="2" fillId="4" borderId="42" xfId="2" applyFill="1" applyBorder="1" applyAlignment="1">
      <alignment horizontal="center" vertical="center" wrapText="1"/>
    </xf>
    <xf numFmtId="0" fontId="2" fillId="4" borderId="4" xfId="2" applyFill="1" applyBorder="1" applyAlignment="1">
      <alignment horizontal="center" vertical="center" wrapText="1"/>
    </xf>
    <xf numFmtId="0" fontId="3" fillId="0" borderId="3" xfId="1" applyFont="1" applyBorder="1" applyAlignment="1">
      <alignment horizontal="center" vertical="center" wrapText="1"/>
    </xf>
    <xf numFmtId="0" fontId="3" fillId="0" borderId="42" xfId="1" applyFont="1" applyBorder="1" applyAlignment="1">
      <alignment horizontal="center" vertical="center" wrapText="1"/>
    </xf>
    <xf numFmtId="0" fontId="3" fillId="0" borderId="4" xfId="1" applyFont="1" applyBorder="1" applyAlignment="1">
      <alignment horizontal="center" vertical="center" wrapText="1"/>
    </xf>
    <xf numFmtId="0" fontId="2" fillId="0" borderId="4" xfId="2" applyBorder="1" applyAlignment="1">
      <alignment horizontal="center" vertical="center" wrapText="1"/>
    </xf>
    <xf numFmtId="0" fontId="2" fillId="0" borderId="50" xfId="2" applyBorder="1" applyAlignment="1">
      <alignment horizontal="center" vertical="center" wrapText="1"/>
    </xf>
    <xf numFmtId="0" fontId="2" fillId="0" borderId="7" xfId="2" applyBorder="1" applyAlignment="1">
      <alignment horizontal="center" vertical="center" wrapText="1"/>
    </xf>
    <xf numFmtId="0" fontId="2" fillId="0" borderId="49" xfId="2" applyBorder="1" applyAlignment="1">
      <alignment horizontal="center" vertical="center" wrapText="1"/>
    </xf>
    <xf numFmtId="0" fontId="2" fillId="0" borderId="43" xfId="2" applyBorder="1" applyAlignment="1">
      <alignment horizontal="center" vertical="center" wrapText="1"/>
    </xf>
    <xf numFmtId="0" fontId="2" fillId="0" borderId="52" xfId="2" applyBorder="1" applyAlignment="1">
      <alignment horizontal="center" vertical="center" wrapText="1"/>
    </xf>
    <xf numFmtId="0" fontId="2" fillId="0" borderId="51" xfId="2" applyBorder="1" applyAlignment="1">
      <alignment horizontal="center" vertical="center" wrapText="1"/>
    </xf>
    <xf numFmtId="0" fontId="17" fillId="12" borderId="19" xfId="2" applyFont="1" applyFill="1" applyBorder="1" applyAlignment="1">
      <alignment horizontal="center" vertical="center" wrapText="1"/>
    </xf>
    <xf numFmtId="0" fontId="17" fillId="12" borderId="17" xfId="2" applyFont="1" applyFill="1" applyBorder="1" applyAlignment="1">
      <alignment horizontal="center" vertical="center" wrapText="1"/>
    </xf>
    <xf numFmtId="0" fontId="17" fillId="12" borderId="39" xfId="2" applyFont="1" applyFill="1" applyBorder="1" applyAlignment="1">
      <alignment horizontal="center" vertical="center" wrapText="1"/>
    </xf>
    <xf numFmtId="0" fontId="2" fillId="0" borderId="1" xfId="2" applyBorder="1" applyAlignment="1">
      <alignment horizontal="center" vertical="center" wrapText="1"/>
    </xf>
    <xf numFmtId="0" fontId="0" fillId="19" borderId="1" xfId="1" applyFont="1" applyFill="1" applyBorder="1" applyAlignment="1">
      <alignment horizontal="center" vertical="center" wrapText="1"/>
    </xf>
    <xf numFmtId="0" fontId="3" fillId="0" borderId="43" xfId="2" applyFont="1" applyBorder="1" applyAlignment="1">
      <alignment horizontal="center" vertical="center" wrapText="1"/>
    </xf>
    <xf numFmtId="0" fontId="3" fillId="0" borderId="52" xfId="2" applyFont="1" applyBorder="1" applyAlignment="1">
      <alignment horizontal="center" vertical="center" wrapText="1"/>
    </xf>
    <xf numFmtId="0" fontId="3" fillId="0" borderId="54" xfId="2" applyFont="1" applyBorder="1" applyAlignment="1">
      <alignment horizontal="center" vertical="center" wrapText="1"/>
    </xf>
    <xf numFmtId="0" fontId="2" fillId="0" borderId="54" xfId="2" applyBorder="1" applyAlignment="1">
      <alignment horizontal="center" vertical="center" wrapText="1"/>
    </xf>
    <xf numFmtId="0" fontId="2" fillId="0" borderId="30" xfId="2" applyBorder="1" applyAlignment="1">
      <alignment horizontal="center" vertical="center" wrapText="1"/>
    </xf>
    <xf numFmtId="0" fontId="2" fillId="0" borderId="0" xfId="2" applyAlignment="1">
      <alignment horizontal="center" vertical="center" wrapText="1"/>
    </xf>
    <xf numFmtId="0" fontId="2" fillId="0" borderId="53" xfId="2" applyBorder="1" applyAlignment="1">
      <alignment horizontal="center" vertical="center" wrapText="1"/>
    </xf>
    <xf numFmtId="0" fontId="3" fillId="9" borderId="43" xfId="2" applyFont="1" applyFill="1" applyBorder="1" applyAlignment="1">
      <alignment horizontal="center" vertical="center" wrapText="1"/>
    </xf>
    <xf numFmtId="0" fontId="3" fillId="9" borderId="54" xfId="2" applyFont="1" applyFill="1" applyBorder="1" applyAlignment="1">
      <alignment horizontal="center" vertical="center" wrapText="1"/>
    </xf>
    <xf numFmtId="0" fontId="0" fillId="19" borderId="3" xfId="1" applyFont="1" applyFill="1" applyBorder="1" applyAlignment="1">
      <alignment horizontal="center" vertical="center" wrapText="1"/>
    </xf>
    <xf numFmtId="0" fontId="0" fillId="19" borderId="42" xfId="1" applyFont="1" applyFill="1" applyBorder="1" applyAlignment="1">
      <alignment horizontal="center" vertical="center" wrapText="1"/>
    </xf>
    <xf numFmtId="0" fontId="0" fillId="19" borderId="4" xfId="1" applyFont="1" applyFill="1" applyBorder="1" applyAlignment="1">
      <alignment horizontal="center" vertical="center" wrapText="1"/>
    </xf>
    <xf numFmtId="0" fontId="12" fillId="0" borderId="3" xfId="2" applyFont="1" applyBorder="1" applyAlignment="1">
      <alignment horizontal="center"/>
    </xf>
    <xf numFmtId="0" fontId="12" fillId="0" borderId="42" xfId="2" applyFont="1" applyBorder="1" applyAlignment="1">
      <alignment horizontal="center"/>
    </xf>
    <xf numFmtId="0" fontId="12" fillId="0" borderId="4" xfId="2" applyFont="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vertical="top" wrapText="1"/>
    </xf>
  </cellXfs>
  <cellStyles count="4">
    <cellStyle name="Normal" xfId="0" builtinId="0"/>
    <cellStyle name="Normal 2" xfId="2" xr:uid="{00000000-0005-0000-0000-000001000000}"/>
    <cellStyle name="Normal 3 3" xfId="3" xr:uid="{00000000-0005-0000-0000-000002000000}"/>
    <cellStyle name="Normal_Sheet1" xfId="1" xr:uid="{00000000-0005-0000-0000-000003000000}"/>
  </cellStyles>
  <dxfs count="2">
    <dxf>
      <font>
        <color indexed="20"/>
      </font>
      <fill>
        <patternFill>
          <bgColor indexed="45"/>
        </patternFill>
      </fill>
    </dxf>
    <dxf>
      <font>
        <color indexed="20"/>
      </font>
      <fill>
        <patternFill>
          <bgColor indexed="45"/>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914400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38100</xdr:rowOff>
    </xdr:from>
    <xdr:to>
      <xdr:col>0</xdr:col>
      <xdr:colOff>857250</xdr:colOff>
      <xdr:row>3</xdr:row>
      <xdr:rowOff>171450</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9525" y="38100"/>
          <a:ext cx="60007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2686050</xdr:colOff>
          <xdr:row>146</xdr:row>
          <xdr:rowOff>276225</xdr:rowOff>
        </xdr:from>
        <xdr:to>
          <xdr:col>1</xdr:col>
          <xdr:colOff>3448050</xdr:colOff>
          <xdr:row>147</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300-000001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3524250</xdr:colOff>
          <xdr:row>118</xdr:row>
          <xdr:rowOff>266700</xdr:rowOff>
        </xdr:from>
        <xdr:to>
          <xdr:col>1</xdr:col>
          <xdr:colOff>3962400</xdr:colOff>
          <xdr:row>119</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300-000002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3648075</xdr:colOff>
          <xdr:row>146</xdr:row>
          <xdr:rowOff>247650</xdr:rowOff>
        </xdr:from>
        <xdr:to>
          <xdr:col>1</xdr:col>
          <xdr:colOff>4133850</xdr:colOff>
          <xdr:row>147</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300-000003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3629025</xdr:colOff>
          <xdr:row>148</xdr:row>
          <xdr:rowOff>238125</xdr:rowOff>
        </xdr:from>
        <xdr:to>
          <xdr:col>1</xdr:col>
          <xdr:colOff>4076700</xdr:colOff>
          <xdr:row>149</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300-000004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38100</xdr:rowOff>
    </xdr:from>
    <xdr:to>
      <xdr:col>1</xdr:col>
      <xdr:colOff>0</xdr:colOff>
      <xdr:row>3</xdr:row>
      <xdr:rowOff>171450</xdr:rowOff>
    </xdr:to>
    <xdr:pic>
      <xdr:nvPicPr>
        <xdr:cNvPr id="2" name="Picture 3">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57250" cy="762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847725</xdr:colOff>
      <xdr:row>3</xdr:row>
      <xdr:rowOff>171450</xdr:rowOff>
    </xdr:to>
    <xdr:pic>
      <xdr:nvPicPr>
        <xdr:cNvPr id="2" name="Picture 3">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8100"/>
          <a:ext cx="847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484" t="20239" r="10106" b="9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5.emf"/></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
  <sheetViews>
    <sheetView tabSelected="1" zoomScaleNormal="100" workbookViewId="0">
      <selection activeCell="G13" sqref="G13"/>
    </sheetView>
  </sheetViews>
  <sheetFormatPr defaultRowHeight="12.75"/>
  <cols>
    <col min="1" max="1" width="19.28515625" customWidth="1"/>
    <col min="2" max="2" width="9.140625" style="279"/>
    <col min="5" max="5" width="13.28515625" customWidth="1"/>
    <col min="6" max="6" width="17" customWidth="1"/>
    <col min="7" max="7" width="16.42578125" customWidth="1"/>
    <col min="8" max="8" width="7.5703125" customWidth="1"/>
    <col min="9" max="9" width="9.140625" customWidth="1"/>
    <col min="12" max="12" width="19.85546875" customWidth="1"/>
  </cols>
  <sheetData>
    <row r="1" spans="1:12" ht="16.5" customHeight="1">
      <c r="A1" s="289"/>
      <c r="B1" s="290" t="s">
        <v>17</v>
      </c>
      <c r="C1" s="290"/>
      <c r="D1" s="290"/>
      <c r="E1" s="290"/>
      <c r="F1" s="290"/>
      <c r="G1" s="290"/>
      <c r="H1" s="290"/>
      <c r="I1" s="290"/>
      <c r="J1" s="291" t="s">
        <v>13</v>
      </c>
      <c r="K1" s="291"/>
      <c r="L1" s="8" t="s">
        <v>19</v>
      </c>
    </row>
    <row r="2" spans="1:12" ht="16.5" customHeight="1">
      <c r="A2" s="289"/>
      <c r="B2" s="290"/>
      <c r="C2" s="290"/>
      <c r="D2" s="290"/>
      <c r="E2" s="290"/>
      <c r="F2" s="290"/>
      <c r="G2" s="290"/>
      <c r="H2" s="290"/>
      <c r="I2" s="290"/>
      <c r="J2" s="291" t="s">
        <v>14</v>
      </c>
      <c r="K2" s="291"/>
      <c r="L2" s="8" t="s">
        <v>18</v>
      </c>
    </row>
    <row r="3" spans="1:12" ht="16.5" customHeight="1">
      <c r="A3" s="289"/>
      <c r="B3" s="290"/>
      <c r="C3" s="290"/>
      <c r="D3" s="290"/>
      <c r="E3" s="290"/>
      <c r="F3" s="290"/>
      <c r="G3" s="290"/>
      <c r="H3" s="290"/>
      <c r="I3" s="290"/>
      <c r="J3" s="291" t="s">
        <v>15</v>
      </c>
      <c r="K3" s="291"/>
      <c r="L3" s="9" t="s">
        <v>21</v>
      </c>
    </row>
    <row r="4" spans="1:12" ht="16.5" customHeight="1">
      <c r="A4" s="289"/>
      <c r="B4" s="290"/>
      <c r="C4" s="290"/>
      <c r="D4" s="290"/>
      <c r="E4" s="290"/>
      <c r="F4" s="290"/>
      <c r="G4" s="290"/>
      <c r="H4" s="290"/>
      <c r="I4" s="290"/>
      <c r="J4" s="291" t="s">
        <v>16</v>
      </c>
      <c r="K4" s="291"/>
      <c r="L4" s="10">
        <v>45413</v>
      </c>
    </row>
    <row r="5" spans="1:12" ht="16.5" customHeight="1">
      <c r="A5" s="4"/>
      <c r="B5" s="5"/>
      <c r="C5" s="5"/>
      <c r="D5" s="5"/>
      <c r="E5" s="5"/>
      <c r="F5" s="5"/>
      <c r="G5" s="5"/>
      <c r="H5" s="5"/>
      <c r="I5" s="5"/>
      <c r="J5" s="6"/>
      <c r="K5" s="6"/>
      <c r="L5" s="7"/>
    </row>
    <row r="6" spans="1:12" ht="15.75" customHeight="1">
      <c r="A6" s="2" t="s">
        <v>1891</v>
      </c>
      <c r="B6"/>
    </row>
    <row r="7" spans="1:12">
      <c r="A7" s="2"/>
      <c r="B7"/>
    </row>
    <row r="8" spans="1:12">
      <c r="A8" s="2" t="s">
        <v>1892</v>
      </c>
      <c r="B8"/>
    </row>
    <row r="9" spans="1:12">
      <c r="A9" s="2" t="s">
        <v>1893</v>
      </c>
      <c r="B9"/>
    </row>
    <row r="10" spans="1:12">
      <c r="A10" s="2" t="s">
        <v>1894</v>
      </c>
      <c r="B10"/>
    </row>
    <row r="11" spans="1:12">
      <c r="A11" s="2" t="s">
        <v>1895</v>
      </c>
      <c r="B11"/>
    </row>
    <row r="12" spans="1:12" ht="14.45" customHeight="1">
      <c r="B12"/>
    </row>
    <row r="13" spans="1:12">
      <c r="B13"/>
    </row>
    <row r="14" spans="1:12" ht="27" customHeight="1">
      <c r="A14" s="374" t="s">
        <v>1896</v>
      </c>
      <c r="B14" s="374"/>
      <c r="C14" s="374"/>
      <c r="D14" s="374"/>
      <c r="E14" s="374"/>
      <c r="F14" s="374"/>
      <c r="G14" s="374"/>
      <c r="H14" s="374"/>
      <c r="I14" s="374"/>
      <c r="J14" s="374"/>
      <c r="K14" s="374"/>
      <c r="L14" s="374"/>
    </row>
    <row r="15" spans="1:12">
      <c r="A15" s="375"/>
      <c r="B15" s="375"/>
      <c r="C15" s="375"/>
      <c r="D15" s="375"/>
      <c r="E15" s="375"/>
      <c r="F15" s="375"/>
      <c r="G15" s="375"/>
      <c r="H15" s="375"/>
      <c r="I15" s="375"/>
      <c r="J15" s="375"/>
      <c r="K15" s="375"/>
      <c r="L15" s="375"/>
    </row>
    <row r="16" spans="1:12">
      <c r="A16" s="278" t="s">
        <v>1877</v>
      </c>
      <c r="B16" s="280">
        <v>0.5</v>
      </c>
    </row>
    <row r="17" spans="1:14">
      <c r="A17" s="278" t="s">
        <v>1878</v>
      </c>
      <c r="B17" s="280">
        <v>0.5</v>
      </c>
    </row>
    <row r="18" spans="1:14">
      <c r="A18" s="278" t="s">
        <v>1879</v>
      </c>
      <c r="B18" s="280">
        <f>B17+B16</f>
        <v>1</v>
      </c>
    </row>
    <row r="21" spans="1:14">
      <c r="A21" s="302" t="s">
        <v>1872</v>
      </c>
      <c r="B21" s="302"/>
      <c r="C21" s="302"/>
      <c r="D21" s="302"/>
      <c r="E21" s="292"/>
      <c r="F21" s="298" t="s">
        <v>25</v>
      </c>
      <c r="G21" s="298"/>
      <c r="H21" s="298"/>
    </row>
    <row r="22" spans="1:14" ht="50.25" customHeight="1">
      <c r="A22" s="300" t="s">
        <v>33</v>
      </c>
      <c r="B22" s="300"/>
      <c r="C22" s="300"/>
      <c r="D22" s="300"/>
      <c r="E22" s="301"/>
      <c r="F22" s="299" t="s">
        <v>32</v>
      </c>
      <c r="G22" s="299"/>
      <c r="H22" s="299"/>
    </row>
    <row r="23" spans="1:14" ht="50.25" customHeight="1">
      <c r="A23" s="300" t="s">
        <v>31</v>
      </c>
      <c r="B23" s="300"/>
      <c r="C23" s="300"/>
      <c r="D23" s="300"/>
      <c r="E23" s="301"/>
      <c r="F23" s="299" t="s">
        <v>30</v>
      </c>
      <c r="G23" s="299"/>
      <c r="H23" s="299"/>
    </row>
    <row r="24" spans="1:14" ht="50.25" customHeight="1">
      <c r="A24" s="300" t="s">
        <v>29</v>
      </c>
      <c r="B24" s="300"/>
      <c r="C24" s="300"/>
      <c r="D24" s="300"/>
      <c r="E24" s="301"/>
      <c r="F24" s="299" t="s">
        <v>28</v>
      </c>
      <c r="G24" s="299"/>
      <c r="H24" s="299"/>
    </row>
    <row r="25" spans="1:14">
      <c r="A25" s="11"/>
      <c r="B25" s="281"/>
      <c r="C25" s="11"/>
      <c r="D25" s="11"/>
      <c r="E25" s="11"/>
      <c r="F25" s="11"/>
    </row>
    <row r="26" spans="1:14">
      <c r="A26" s="11"/>
      <c r="B26" s="281"/>
      <c r="C26" s="11"/>
      <c r="D26" s="11"/>
      <c r="E26" s="11"/>
      <c r="F26" s="11"/>
    </row>
    <row r="27" spans="1:14">
      <c r="A27" s="302" t="s">
        <v>1873</v>
      </c>
      <c r="B27" s="302"/>
      <c r="C27" s="302"/>
      <c r="D27" s="302"/>
      <c r="E27" s="292"/>
      <c r="F27" s="298" t="s">
        <v>25</v>
      </c>
      <c r="G27" s="298"/>
      <c r="H27" s="298"/>
    </row>
    <row r="28" spans="1:14" ht="57" customHeight="1">
      <c r="A28" s="300" t="s">
        <v>27</v>
      </c>
      <c r="B28" s="300"/>
      <c r="C28" s="300"/>
      <c r="D28" s="300"/>
      <c r="E28" s="300"/>
      <c r="F28" s="299" t="s">
        <v>26</v>
      </c>
      <c r="G28" s="299"/>
      <c r="H28" s="299"/>
    </row>
    <row r="29" spans="1:14">
      <c r="A29" s="11"/>
      <c r="B29" s="281"/>
      <c r="C29" s="11"/>
      <c r="D29" s="11"/>
      <c r="E29" s="11"/>
      <c r="F29" s="11"/>
      <c r="N29" s="11"/>
    </row>
    <row r="30" spans="1:14">
      <c r="A30" s="11"/>
      <c r="B30" s="281"/>
      <c r="C30" s="11"/>
      <c r="D30" s="11"/>
      <c r="E30" s="11"/>
      <c r="F30" s="11"/>
      <c r="G30" s="11"/>
      <c r="H30" s="11"/>
      <c r="I30" s="11"/>
      <c r="J30" s="11"/>
      <c r="K30" s="11"/>
      <c r="L30" s="11"/>
      <c r="M30" s="11"/>
      <c r="N30" s="11"/>
    </row>
    <row r="31" spans="1:14">
      <c r="A31" s="13"/>
      <c r="B31" s="282"/>
      <c r="C31" s="13"/>
      <c r="D31" s="13"/>
      <c r="E31" s="13"/>
      <c r="F31" s="12"/>
      <c r="G31" s="12"/>
      <c r="H31" s="12"/>
      <c r="I31" s="12"/>
      <c r="J31" s="12"/>
      <c r="K31" s="12"/>
      <c r="L31" s="12"/>
      <c r="M31" s="12"/>
      <c r="N31" s="12"/>
    </row>
    <row r="32" spans="1:14">
      <c r="A32" s="13"/>
      <c r="B32" s="282"/>
      <c r="C32" s="13"/>
      <c r="D32" s="13"/>
      <c r="E32" s="13"/>
      <c r="F32" s="12"/>
      <c r="G32" s="12"/>
      <c r="H32" s="12"/>
      <c r="I32" s="12"/>
      <c r="J32" s="12"/>
      <c r="K32" s="12"/>
      <c r="L32" s="12"/>
      <c r="M32" s="12"/>
      <c r="N32" s="12"/>
    </row>
    <row r="33" spans="1:14">
      <c r="A33" s="292" t="s">
        <v>24</v>
      </c>
      <c r="B33" s="293"/>
      <c r="C33" s="293"/>
      <c r="D33" s="293"/>
      <c r="E33" s="293"/>
      <c r="F33" s="293"/>
      <c r="G33" s="293"/>
      <c r="H33" s="293"/>
      <c r="I33" s="293"/>
      <c r="J33" s="293"/>
      <c r="K33" s="293"/>
      <c r="L33" s="293"/>
      <c r="M33" s="293"/>
      <c r="N33" s="294"/>
    </row>
    <row r="34" spans="1:14" ht="39.75" customHeight="1">
      <c r="A34" s="295" t="s">
        <v>23</v>
      </c>
      <c r="B34" s="296"/>
      <c r="C34" s="296"/>
      <c r="D34" s="296"/>
      <c r="E34" s="296"/>
      <c r="F34" s="296"/>
      <c r="G34" s="296"/>
      <c r="H34" s="296"/>
      <c r="I34" s="296"/>
      <c r="J34" s="296"/>
      <c r="K34" s="296"/>
      <c r="L34" s="296"/>
      <c r="M34" s="296"/>
      <c r="N34" s="297"/>
    </row>
    <row r="35" spans="1:14" ht="25.5" customHeight="1">
      <c r="A35" s="295" t="s">
        <v>22</v>
      </c>
      <c r="B35" s="296"/>
      <c r="C35" s="296"/>
      <c r="D35" s="296"/>
      <c r="E35" s="296"/>
      <c r="F35" s="296"/>
      <c r="G35" s="296"/>
      <c r="H35" s="296"/>
      <c r="I35" s="296"/>
      <c r="J35" s="296"/>
      <c r="K35" s="296"/>
      <c r="L35" s="296"/>
      <c r="M35" s="296"/>
      <c r="N35" s="297"/>
    </row>
    <row r="36" spans="1:14">
      <c r="A36" s="286" t="s">
        <v>1885</v>
      </c>
      <c r="B36" s="287"/>
      <c r="C36" s="287"/>
      <c r="D36" s="287"/>
      <c r="E36" s="287"/>
      <c r="F36" s="287"/>
      <c r="G36" s="287"/>
      <c r="H36" s="287"/>
      <c r="I36" s="287"/>
      <c r="J36" s="287"/>
      <c r="K36" s="287"/>
      <c r="L36" s="287"/>
      <c r="M36" s="287"/>
      <c r="N36" s="288"/>
    </row>
  </sheetData>
  <mergeCells count="23">
    <mergeCell ref="A14:L14"/>
    <mergeCell ref="A24:E24"/>
    <mergeCell ref="A27:E27"/>
    <mergeCell ref="A28:E28"/>
    <mergeCell ref="A21:E21"/>
    <mergeCell ref="A22:E22"/>
    <mergeCell ref="A23:E23"/>
    <mergeCell ref="A36:N36"/>
    <mergeCell ref="A1:A4"/>
    <mergeCell ref="B1:I4"/>
    <mergeCell ref="J1:K1"/>
    <mergeCell ref="J2:K2"/>
    <mergeCell ref="J3:K3"/>
    <mergeCell ref="J4:K4"/>
    <mergeCell ref="A33:N33"/>
    <mergeCell ref="A34:N34"/>
    <mergeCell ref="A35:N35"/>
    <mergeCell ref="F21:H21"/>
    <mergeCell ref="F22:H22"/>
    <mergeCell ref="F23:H23"/>
    <mergeCell ref="F24:H24"/>
    <mergeCell ref="F27:H27"/>
    <mergeCell ref="F28:H28"/>
  </mergeCells>
  <phoneticPr fontId="5" type="noConversion"/>
  <pageMargins left="0.74803149606299202" right="0.74803149606299202" top="0.98425196850393704" bottom="0.98425196850393704" header="0.511811023622047" footer="0.511811023622047"/>
  <pageSetup paperSize="9" scale="86" orientation="landscape"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6"/>
  <sheetViews>
    <sheetView view="pageBreakPreview" zoomScaleNormal="70" zoomScaleSheetLayoutView="100" workbookViewId="0">
      <selection activeCell="E13" sqref="E13"/>
    </sheetView>
  </sheetViews>
  <sheetFormatPr defaultColWidth="9.140625" defaultRowHeight="12.75"/>
  <cols>
    <col min="1" max="1" width="13" style="14" customWidth="1"/>
    <col min="2" max="2" width="38" style="14" bestFit="1" customWidth="1"/>
    <col min="3" max="3" width="13.28515625" style="15" customWidth="1"/>
    <col min="4" max="8" width="15.140625" style="16" customWidth="1"/>
    <col min="9" max="13" width="17.7109375" style="15" customWidth="1"/>
    <col min="14" max="14" width="9.140625" style="11"/>
    <col min="15" max="16384" width="9.140625" style="14"/>
  </cols>
  <sheetData>
    <row r="1" spans="1:13" s="65" customFormat="1" ht="16.5" customHeight="1">
      <c r="A1" s="303"/>
      <c r="B1" s="304" t="s">
        <v>34</v>
      </c>
      <c r="C1" s="305"/>
      <c r="D1" s="305"/>
      <c r="E1" s="305"/>
      <c r="F1" s="305"/>
      <c r="G1" s="305"/>
      <c r="H1" s="305"/>
      <c r="I1" s="306"/>
      <c r="J1" s="313" t="s">
        <v>13</v>
      </c>
      <c r="K1" s="313"/>
      <c r="L1" s="314" t="s">
        <v>19</v>
      </c>
      <c r="M1" s="314"/>
    </row>
    <row r="2" spans="1:13" s="65" customFormat="1" ht="16.5" customHeight="1">
      <c r="A2" s="303"/>
      <c r="B2" s="307"/>
      <c r="C2" s="308"/>
      <c r="D2" s="308"/>
      <c r="E2" s="308"/>
      <c r="F2" s="308"/>
      <c r="G2" s="308"/>
      <c r="H2" s="308"/>
      <c r="I2" s="309"/>
      <c r="J2" s="313" t="s">
        <v>14</v>
      </c>
      <c r="K2" s="313"/>
      <c r="L2" s="314" t="s">
        <v>18</v>
      </c>
      <c r="M2" s="315"/>
    </row>
    <row r="3" spans="1:13" s="65" customFormat="1" ht="16.5" customHeight="1">
      <c r="A3" s="303"/>
      <c r="B3" s="307"/>
      <c r="C3" s="308"/>
      <c r="D3" s="308"/>
      <c r="E3" s="308"/>
      <c r="F3" s="308"/>
      <c r="G3" s="308"/>
      <c r="H3" s="308"/>
      <c r="I3" s="309"/>
      <c r="J3" s="313" t="s">
        <v>15</v>
      </c>
      <c r="K3" s="313"/>
      <c r="L3" s="316" t="s">
        <v>21</v>
      </c>
      <c r="M3" s="317" t="s">
        <v>21</v>
      </c>
    </row>
    <row r="4" spans="1:13" s="65" customFormat="1" ht="21.6" customHeight="1" thickBot="1">
      <c r="A4" s="303"/>
      <c r="B4" s="310"/>
      <c r="C4" s="311"/>
      <c r="D4" s="311"/>
      <c r="E4" s="311"/>
      <c r="F4" s="311"/>
      <c r="G4" s="311"/>
      <c r="H4" s="311"/>
      <c r="I4" s="312"/>
      <c r="J4" s="313" t="s">
        <v>16</v>
      </c>
      <c r="K4" s="313"/>
      <c r="L4" s="318">
        <v>45413</v>
      </c>
      <c r="M4" s="319">
        <v>45413</v>
      </c>
    </row>
    <row r="5" spans="1:13" s="274" customFormat="1" ht="16.5" customHeight="1"/>
    <row r="6" spans="1:13" s="274" customFormat="1" ht="28.5" customHeight="1">
      <c r="A6" s="275" t="s">
        <v>1874</v>
      </c>
      <c r="B6" s="276" t="s">
        <v>1875</v>
      </c>
      <c r="E6" s="277"/>
      <c r="F6" s="277"/>
      <c r="G6" s="277"/>
      <c r="H6" s="277"/>
      <c r="I6" s="277"/>
      <c r="J6" s="277"/>
    </row>
    <row r="7" spans="1:13" s="274" customFormat="1" ht="13.5" thickBot="1">
      <c r="E7" s="277"/>
      <c r="F7" s="277"/>
      <c r="G7" s="277"/>
      <c r="H7" s="277"/>
      <c r="I7" s="277"/>
      <c r="J7" s="277"/>
    </row>
    <row r="8" spans="1:13" ht="26.25" thickBot="1">
      <c r="A8" s="39" t="s">
        <v>0</v>
      </c>
      <c r="B8" s="64" t="s">
        <v>37</v>
      </c>
      <c r="C8" s="39" t="s">
        <v>45</v>
      </c>
      <c r="D8" s="55" t="s">
        <v>2</v>
      </c>
      <c r="E8" s="55" t="s">
        <v>3</v>
      </c>
      <c r="F8" s="55" t="s">
        <v>4</v>
      </c>
      <c r="G8" s="55" t="s">
        <v>5</v>
      </c>
      <c r="H8" s="55" t="s">
        <v>6</v>
      </c>
      <c r="I8" s="36" t="s">
        <v>7</v>
      </c>
      <c r="J8" s="35" t="s">
        <v>8</v>
      </c>
      <c r="K8" s="35" t="s">
        <v>9</v>
      </c>
      <c r="L8" s="35" t="s">
        <v>10</v>
      </c>
      <c r="M8" s="35" t="s">
        <v>11</v>
      </c>
    </row>
    <row r="9" spans="1:13" ht="15">
      <c r="A9" s="32">
        <v>1</v>
      </c>
      <c r="B9" s="46" t="s">
        <v>44</v>
      </c>
      <c r="C9" s="63">
        <v>2</v>
      </c>
      <c r="D9" s="53">
        <f>'General Requirements'!G78</f>
        <v>0</v>
      </c>
      <c r="E9" s="52">
        <f>'General Requirements'!H78</f>
        <v>0</v>
      </c>
      <c r="F9" s="52">
        <f>'General Requirements'!I78</f>
        <v>0</v>
      </c>
      <c r="G9" s="52">
        <f>'General Requirements'!J78</f>
        <v>0</v>
      </c>
      <c r="H9" s="52">
        <f>'General Requirements'!K78</f>
        <v>0</v>
      </c>
      <c r="I9" s="28">
        <f t="shared" ref="I9:I17" si="0">D9*C9/100</f>
        <v>0</v>
      </c>
      <c r="J9" s="28">
        <f t="shared" ref="J9:J17" si="1">E9*C9/100</f>
        <v>0</v>
      </c>
      <c r="K9" s="28">
        <f t="shared" ref="K9:K17" si="2">F9*C9/100</f>
        <v>0</v>
      </c>
      <c r="L9" s="28">
        <f t="shared" ref="L9:L17" si="3">G9*C9/100</f>
        <v>0</v>
      </c>
      <c r="M9" s="51">
        <f t="shared" ref="M9:M17" si="4">H9*C9/100</f>
        <v>0</v>
      </c>
    </row>
    <row r="10" spans="1:13" ht="15">
      <c r="A10" s="32">
        <v>2</v>
      </c>
      <c r="B10" s="46" t="s">
        <v>43</v>
      </c>
      <c r="C10" s="62">
        <v>20</v>
      </c>
      <c r="D10" s="49">
        <f>'Service Requirements'!G176</f>
        <v>0</v>
      </c>
      <c r="E10" s="49">
        <f>'Service Requirements'!H176</f>
        <v>0</v>
      </c>
      <c r="F10" s="49">
        <f>'Service Requirements'!I176</f>
        <v>0</v>
      </c>
      <c r="G10" s="49">
        <f>'Service Requirements'!J176</f>
        <v>0</v>
      </c>
      <c r="H10" s="49">
        <f>'Service Requirements'!K176</f>
        <v>0</v>
      </c>
      <c r="I10" s="48">
        <f t="shared" si="0"/>
        <v>0</v>
      </c>
      <c r="J10" s="48">
        <f t="shared" si="1"/>
        <v>0</v>
      </c>
      <c r="K10" s="48">
        <f t="shared" si="2"/>
        <v>0</v>
      </c>
      <c r="L10" s="48">
        <f t="shared" si="3"/>
        <v>0</v>
      </c>
      <c r="M10" s="47">
        <f t="shared" si="4"/>
        <v>0</v>
      </c>
    </row>
    <row r="11" spans="1:13" ht="15">
      <c r="A11" s="32">
        <v>3</v>
      </c>
      <c r="B11" s="46" t="s">
        <v>42</v>
      </c>
      <c r="C11" s="61">
        <v>15</v>
      </c>
      <c r="D11" s="44">
        <f>'Technical Requirements'!G228</f>
        <v>0</v>
      </c>
      <c r="E11" s="44">
        <f>'Technical Requirements'!H228</f>
        <v>0</v>
      </c>
      <c r="F11" s="44">
        <f>'Technical Requirements'!I228</f>
        <v>0</v>
      </c>
      <c r="G11" s="44">
        <f>'Technical Requirements'!J228</f>
        <v>0</v>
      </c>
      <c r="H11" s="44">
        <f>'Technical Requirements'!K228</f>
        <v>0</v>
      </c>
      <c r="I11" s="43">
        <f t="shared" si="0"/>
        <v>0</v>
      </c>
      <c r="J11" s="43">
        <f t="shared" si="1"/>
        <v>0</v>
      </c>
      <c r="K11" s="43">
        <f t="shared" si="2"/>
        <v>0</v>
      </c>
      <c r="L11" s="43">
        <f t="shared" si="3"/>
        <v>0</v>
      </c>
      <c r="M11" s="42">
        <f t="shared" si="4"/>
        <v>0</v>
      </c>
    </row>
    <row r="12" spans="1:13" ht="15">
      <c r="A12" s="32">
        <v>4</v>
      </c>
      <c r="B12" s="46" t="s">
        <v>50</v>
      </c>
      <c r="C12" s="61">
        <v>25</v>
      </c>
      <c r="D12" s="44">
        <f>'Consumer Requirements'!G80</f>
        <v>0</v>
      </c>
      <c r="E12" s="44">
        <f>'Consumer Requirements'!H80</f>
        <v>0</v>
      </c>
      <c r="F12" s="44">
        <f>'Consumer Requirements'!I80</f>
        <v>0</v>
      </c>
      <c r="G12" s="44">
        <f>'Consumer Requirements'!J80</f>
        <v>0</v>
      </c>
      <c r="H12" s="44">
        <f>'Consumer Requirements'!K80</f>
        <v>0</v>
      </c>
      <c r="I12" s="43">
        <f t="shared" si="0"/>
        <v>0</v>
      </c>
      <c r="J12" s="43">
        <f t="shared" si="1"/>
        <v>0</v>
      </c>
      <c r="K12" s="43">
        <f t="shared" si="2"/>
        <v>0</v>
      </c>
      <c r="L12" s="43">
        <f t="shared" si="3"/>
        <v>0</v>
      </c>
      <c r="M12" s="42">
        <f t="shared" si="4"/>
        <v>0</v>
      </c>
    </row>
    <row r="13" spans="1:13" ht="15">
      <c r="A13" s="32">
        <v>5</v>
      </c>
      <c r="B13" s="46" t="s">
        <v>49</v>
      </c>
      <c r="C13" s="61">
        <v>3</v>
      </c>
      <c r="D13" s="44">
        <f>'SAS-SM Certification Req.'!G18</f>
        <v>0</v>
      </c>
      <c r="E13" s="44">
        <f>'SAS-SM Certification Req.'!H18</f>
        <v>0</v>
      </c>
      <c r="F13" s="44">
        <f>'SAS-SM Certification Req.'!I18</f>
        <v>0</v>
      </c>
      <c r="G13" s="44">
        <f>'SAS-SM Certification Req.'!J18</f>
        <v>0</v>
      </c>
      <c r="H13" s="44">
        <f>'SAS-SM Certification Req.'!K18</f>
        <v>0</v>
      </c>
      <c r="I13" s="43">
        <f t="shared" si="0"/>
        <v>0</v>
      </c>
      <c r="J13" s="43">
        <f t="shared" si="1"/>
        <v>0</v>
      </c>
      <c r="K13" s="43">
        <f t="shared" si="2"/>
        <v>0</v>
      </c>
      <c r="L13" s="43">
        <f t="shared" si="3"/>
        <v>0</v>
      </c>
      <c r="M13" s="42">
        <f t="shared" si="4"/>
        <v>0</v>
      </c>
    </row>
    <row r="14" spans="1:13" ht="15">
      <c r="A14" s="32">
        <v>6</v>
      </c>
      <c r="B14" s="46" t="s">
        <v>48</v>
      </c>
      <c r="C14" s="61">
        <v>15</v>
      </c>
      <c r="D14" s="44">
        <f>'Security requirements'!G204</f>
        <v>0</v>
      </c>
      <c r="E14" s="44">
        <f>'Security requirements'!H204</f>
        <v>0</v>
      </c>
      <c r="F14" s="44">
        <f>'Security requirements'!I204</f>
        <v>0</v>
      </c>
      <c r="G14" s="44">
        <f>'Security requirements'!J204</f>
        <v>0</v>
      </c>
      <c r="H14" s="44">
        <f>'Security requirements'!K204</f>
        <v>0</v>
      </c>
      <c r="I14" s="43">
        <f t="shared" si="0"/>
        <v>0</v>
      </c>
      <c r="J14" s="43">
        <f t="shared" si="1"/>
        <v>0</v>
      </c>
      <c r="K14" s="43">
        <f t="shared" si="2"/>
        <v>0</v>
      </c>
      <c r="L14" s="43">
        <f t="shared" si="3"/>
        <v>0</v>
      </c>
      <c r="M14" s="42">
        <f t="shared" si="4"/>
        <v>0</v>
      </c>
    </row>
    <row r="15" spans="1:13" ht="15">
      <c r="A15" s="32">
        <v>7</v>
      </c>
      <c r="B15" s="46" t="s">
        <v>47</v>
      </c>
      <c r="C15" s="61">
        <v>5</v>
      </c>
      <c r="D15" s="44">
        <f>'Validation Requirements'!G33</f>
        <v>0</v>
      </c>
      <c r="E15" s="44">
        <f>'Validation Requirements'!H33</f>
        <v>0</v>
      </c>
      <c r="F15" s="44">
        <f>'Validation Requirements'!I33</f>
        <v>0</v>
      </c>
      <c r="G15" s="44">
        <f>'Validation Requirements'!J33</f>
        <v>0</v>
      </c>
      <c r="H15" s="44">
        <f>'Validation Requirements'!K33</f>
        <v>0</v>
      </c>
      <c r="I15" s="43">
        <f t="shared" si="0"/>
        <v>0</v>
      </c>
      <c r="J15" s="43">
        <f t="shared" si="1"/>
        <v>0</v>
      </c>
      <c r="K15" s="43">
        <f t="shared" si="2"/>
        <v>0</v>
      </c>
      <c r="L15" s="43">
        <f t="shared" si="3"/>
        <v>0</v>
      </c>
      <c r="M15" s="42">
        <f t="shared" si="4"/>
        <v>0</v>
      </c>
    </row>
    <row r="16" spans="1:13" ht="15">
      <c r="A16" s="32">
        <v>8</v>
      </c>
      <c r="B16" s="46" t="s">
        <v>46</v>
      </c>
      <c r="C16" s="61">
        <v>5</v>
      </c>
      <c r="D16" s="44">
        <f>'Statistics &amp; performance Req'!G40</f>
        <v>0</v>
      </c>
      <c r="E16" s="44">
        <f>'Statistics &amp; performance Req'!H40</f>
        <v>0</v>
      </c>
      <c r="F16" s="44">
        <f>'Statistics &amp; performance Req'!I40</f>
        <v>0</v>
      </c>
      <c r="G16" s="44">
        <f>'Statistics &amp; performance Req'!J40</f>
        <v>0</v>
      </c>
      <c r="H16" s="44">
        <f>'Statistics &amp; performance Req'!K40</f>
        <v>0</v>
      </c>
      <c r="I16" s="43">
        <f t="shared" si="0"/>
        <v>0</v>
      </c>
      <c r="J16" s="43">
        <f t="shared" si="1"/>
        <v>0</v>
      </c>
      <c r="K16" s="43">
        <f t="shared" si="2"/>
        <v>0</v>
      </c>
      <c r="L16" s="43">
        <f t="shared" si="3"/>
        <v>0</v>
      </c>
      <c r="M16" s="42">
        <f t="shared" si="4"/>
        <v>0</v>
      </c>
    </row>
    <row r="17" spans="1:16" ht="15.75" thickBot="1">
      <c r="A17" s="32">
        <v>9</v>
      </c>
      <c r="B17" s="46" t="s">
        <v>39</v>
      </c>
      <c r="C17" s="60">
        <v>10</v>
      </c>
      <c r="D17" s="59">
        <f>'Other Business Requirements'!G119</f>
        <v>0</v>
      </c>
      <c r="E17" s="59">
        <f>'Other Business Requirements'!H119</f>
        <v>0</v>
      </c>
      <c r="F17" s="59">
        <f>'Other Business Requirements'!I119</f>
        <v>0</v>
      </c>
      <c r="G17" s="59">
        <f>'Other Business Requirements'!J119</f>
        <v>0</v>
      </c>
      <c r="H17" s="59">
        <f>'Other Business Requirements'!K119</f>
        <v>0</v>
      </c>
      <c r="I17" s="58">
        <f t="shared" si="0"/>
        <v>0</v>
      </c>
      <c r="J17" s="58">
        <f t="shared" si="1"/>
        <v>0</v>
      </c>
      <c r="K17" s="58">
        <f t="shared" si="2"/>
        <v>0</v>
      </c>
      <c r="L17" s="58">
        <f t="shared" si="3"/>
        <v>0</v>
      </c>
      <c r="M17" s="57">
        <f t="shared" si="4"/>
        <v>0</v>
      </c>
    </row>
    <row r="18" spans="1:16" ht="13.5" thickBot="1">
      <c r="C18" s="41">
        <f>SUM(C9:C17)</f>
        <v>100</v>
      </c>
      <c r="I18" s="40">
        <f>SUM(I9:I17)</f>
        <v>0</v>
      </c>
      <c r="J18" s="40">
        <f>SUM(J9:J17)</f>
        <v>0</v>
      </c>
      <c r="K18" s="40">
        <f>SUM(K9:K17)</f>
        <v>0</v>
      </c>
      <c r="L18" s="40">
        <f>SUM(L9:L17)</f>
        <v>0</v>
      </c>
      <c r="M18" s="40">
        <f>SUM(M9:M17)</f>
        <v>0</v>
      </c>
    </row>
    <row r="19" spans="1:16">
      <c r="C19" s="17"/>
      <c r="I19" s="17"/>
      <c r="J19" s="17"/>
      <c r="K19" s="17"/>
      <c r="L19" s="17"/>
      <c r="M19" s="17"/>
    </row>
    <row r="20" spans="1:16" ht="13.5" thickBot="1"/>
    <row r="21" spans="1:16" ht="26.25" thickBot="1">
      <c r="A21" s="39" t="s">
        <v>0</v>
      </c>
      <c r="B21" s="56" t="s">
        <v>36</v>
      </c>
      <c r="C21" s="39" t="s">
        <v>45</v>
      </c>
      <c r="D21" s="55" t="s">
        <v>2</v>
      </c>
      <c r="E21" s="55" t="s">
        <v>3</v>
      </c>
      <c r="F21" s="55" t="s">
        <v>4</v>
      </c>
      <c r="G21" s="55" t="s">
        <v>5</v>
      </c>
      <c r="H21" s="55" t="s">
        <v>6</v>
      </c>
      <c r="I21" s="36" t="s">
        <v>7</v>
      </c>
      <c r="J21" s="35" t="s">
        <v>8</v>
      </c>
      <c r="K21" s="35" t="s">
        <v>9</v>
      </c>
      <c r="L21" s="35" t="s">
        <v>10</v>
      </c>
      <c r="M21" s="35" t="s">
        <v>11</v>
      </c>
    </row>
    <row r="22" spans="1:16" ht="15">
      <c r="A22" s="32">
        <v>10</v>
      </c>
      <c r="B22" s="46" t="s">
        <v>44</v>
      </c>
      <c r="C22" s="54">
        <v>2</v>
      </c>
      <c r="D22" s="53">
        <f>'General Requirements'!G81</f>
        <v>0</v>
      </c>
      <c r="E22" s="52">
        <f>'General Requirements'!H81</f>
        <v>0</v>
      </c>
      <c r="F22" s="52">
        <f>'General Requirements'!I81</f>
        <v>0</v>
      </c>
      <c r="G22" s="52">
        <f>'General Requirements'!J81</f>
        <v>0</v>
      </c>
      <c r="H22" s="52">
        <f>'General Requirements'!K81</f>
        <v>0</v>
      </c>
      <c r="I22" s="28">
        <f t="shared" ref="I22:I27" si="5">D22*C22/100</f>
        <v>0</v>
      </c>
      <c r="J22" s="28">
        <f t="shared" ref="J22:J27" si="6">E22*C22/100</f>
        <v>0</v>
      </c>
      <c r="K22" s="28">
        <f t="shared" ref="K22:K27" si="7">F22*C22/100</f>
        <v>0</v>
      </c>
      <c r="L22" s="28">
        <f t="shared" ref="L22:L27" si="8">G22*C22/100</f>
        <v>0</v>
      </c>
      <c r="M22" s="51">
        <f t="shared" ref="M22:M27" si="9">H22*C22/100</f>
        <v>0</v>
      </c>
    </row>
    <row r="23" spans="1:16" ht="15">
      <c r="A23" s="32">
        <v>11</v>
      </c>
      <c r="B23" s="46" t="s">
        <v>43</v>
      </c>
      <c r="C23" s="50">
        <v>22</v>
      </c>
      <c r="D23" s="49">
        <f>'Service Requirements'!G181</f>
        <v>0</v>
      </c>
      <c r="E23" s="49">
        <f>'Service Requirements'!H181</f>
        <v>0</v>
      </c>
      <c r="F23" s="49">
        <f>'Service Requirements'!I181</f>
        <v>0</v>
      </c>
      <c r="G23" s="49">
        <f>'Service Requirements'!J181</f>
        <v>0</v>
      </c>
      <c r="H23" s="49">
        <f>'Service Requirements'!K181</f>
        <v>0</v>
      </c>
      <c r="I23" s="48">
        <f t="shared" si="5"/>
        <v>0</v>
      </c>
      <c r="J23" s="48">
        <f t="shared" si="6"/>
        <v>0</v>
      </c>
      <c r="K23" s="48">
        <f t="shared" si="7"/>
        <v>0</v>
      </c>
      <c r="L23" s="48">
        <f t="shared" si="8"/>
        <v>0</v>
      </c>
      <c r="M23" s="47">
        <f t="shared" si="9"/>
        <v>0</v>
      </c>
    </row>
    <row r="24" spans="1:16" ht="15">
      <c r="A24" s="32">
        <v>12</v>
      </c>
      <c r="B24" s="46" t="s">
        <v>42</v>
      </c>
      <c r="C24" s="45">
        <v>2</v>
      </c>
      <c r="D24" s="44">
        <f>'Technical Requirements'!G231</f>
        <v>0</v>
      </c>
      <c r="E24" s="44">
        <f>'Technical Requirements'!H231</f>
        <v>0</v>
      </c>
      <c r="F24" s="44">
        <f>'Technical Requirements'!I231</f>
        <v>0</v>
      </c>
      <c r="G24" s="44">
        <f>'Technical Requirements'!J231</f>
        <v>0</v>
      </c>
      <c r="H24" s="44">
        <f>'Technical Requirements'!K231</f>
        <v>0</v>
      </c>
      <c r="I24" s="43">
        <f t="shared" si="5"/>
        <v>0</v>
      </c>
      <c r="J24" s="43">
        <f t="shared" si="6"/>
        <v>0</v>
      </c>
      <c r="K24" s="43">
        <f t="shared" si="7"/>
        <v>0</v>
      </c>
      <c r="L24" s="43">
        <f t="shared" si="8"/>
        <v>0</v>
      </c>
      <c r="M24" s="42">
        <f t="shared" si="9"/>
        <v>0</v>
      </c>
    </row>
    <row r="25" spans="1:16" ht="15">
      <c r="A25" s="32">
        <v>13</v>
      </c>
      <c r="B25" s="46" t="s">
        <v>41</v>
      </c>
      <c r="C25" s="45">
        <v>32</v>
      </c>
      <c r="D25" s="44">
        <f>'Consumer IoT Requirements'!G105</f>
        <v>0</v>
      </c>
      <c r="E25" s="44">
        <f>'Consumer IoT Requirements'!H105</f>
        <v>0</v>
      </c>
      <c r="F25" s="44">
        <f>'Consumer IoT Requirements'!I105</f>
        <v>0</v>
      </c>
      <c r="G25" s="44">
        <f>'Consumer IoT Requirements'!J105</f>
        <v>0</v>
      </c>
      <c r="H25" s="44">
        <f>'Consumer IoT Requirements'!K105</f>
        <v>0</v>
      </c>
      <c r="I25" s="43">
        <f t="shared" si="5"/>
        <v>0</v>
      </c>
      <c r="J25" s="43">
        <f t="shared" si="6"/>
        <v>0</v>
      </c>
      <c r="K25" s="43">
        <f t="shared" si="7"/>
        <v>0</v>
      </c>
      <c r="L25" s="43">
        <f t="shared" si="8"/>
        <v>0</v>
      </c>
      <c r="M25" s="42">
        <f t="shared" si="9"/>
        <v>0</v>
      </c>
    </row>
    <row r="26" spans="1:16" ht="15">
      <c r="A26" s="32">
        <v>14</v>
      </c>
      <c r="B26" s="46" t="s">
        <v>40</v>
      </c>
      <c r="C26" s="45">
        <v>32</v>
      </c>
      <c r="D26" s="44">
        <f>'Entitlement &amp; Websheet Req.'!G103</f>
        <v>0</v>
      </c>
      <c r="E26" s="44">
        <f>'Entitlement &amp; Websheet Req.'!H103</f>
        <v>0</v>
      </c>
      <c r="F26" s="44">
        <f>'Entitlement &amp; Websheet Req.'!I103</f>
        <v>0</v>
      </c>
      <c r="G26" s="44">
        <f>'Entitlement &amp; Websheet Req.'!J103</f>
        <v>0</v>
      </c>
      <c r="H26" s="44">
        <f>'Entitlement &amp; Websheet Req.'!K103</f>
        <v>0</v>
      </c>
      <c r="I26" s="43">
        <f t="shared" si="5"/>
        <v>0</v>
      </c>
      <c r="J26" s="43">
        <f t="shared" si="6"/>
        <v>0</v>
      </c>
      <c r="K26" s="43">
        <f t="shared" si="7"/>
        <v>0</v>
      </c>
      <c r="L26" s="43">
        <f t="shared" si="8"/>
        <v>0</v>
      </c>
      <c r="M26" s="42">
        <f t="shared" si="9"/>
        <v>0</v>
      </c>
    </row>
    <row r="27" spans="1:16" ht="15">
      <c r="A27" s="32">
        <v>15</v>
      </c>
      <c r="B27" s="46" t="s">
        <v>39</v>
      </c>
      <c r="C27" s="45">
        <v>10</v>
      </c>
      <c r="D27" s="44">
        <f>'Other Business Requirements'!G123</f>
        <v>0</v>
      </c>
      <c r="E27" s="44">
        <f>'Other Business Requirements'!H123</f>
        <v>0</v>
      </c>
      <c r="F27" s="44">
        <f>'Other Business Requirements'!I123</f>
        <v>0</v>
      </c>
      <c r="G27" s="44">
        <f>'Other Business Requirements'!J123</f>
        <v>0</v>
      </c>
      <c r="H27" s="44">
        <f>'Other Business Requirements'!K123</f>
        <v>0</v>
      </c>
      <c r="I27" s="43">
        <f t="shared" si="5"/>
        <v>0</v>
      </c>
      <c r="J27" s="43">
        <f t="shared" si="6"/>
        <v>0</v>
      </c>
      <c r="K27" s="43">
        <f t="shared" si="7"/>
        <v>0</v>
      </c>
      <c r="L27" s="43">
        <f t="shared" si="8"/>
        <v>0</v>
      </c>
      <c r="M27" s="42">
        <f t="shared" si="9"/>
        <v>0</v>
      </c>
    </row>
    <row r="28" spans="1:16" ht="13.5" thickBot="1">
      <c r="C28" s="41">
        <f>SUM(C22:C27)</f>
        <v>100</v>
      </c>
      <c r="I28" s="40">
        <f>SUM(I22:I27)</f>
        <v>0</v>
      </c>
      <c r="J28" s="40">
        <f>SUM(J22:J27)</f>
        <v>0</v>
      </c>
      <c r="K28" s="40">
        <f>SUM(K22:K27)</f>
        <v>0</v>
      </c>
      <c r="L28" s="40">
        <f>SUM(L22:L27)</f>
        <v>0</v>
      </c>
      <c r="M28" s="40">
        <f>SUM(M22:M27)</f>
        <v>0</v>
      </c>
    </row>
    <row r="29" spans="1:16" ht="13.5" thickBot="1">
      <c r="C29" s="17"/>
      <c r="I29" s="17"/>
      <c r="J29" s="17"/>
      <c r="K29" s="17"/>
      <c r="L29" s="17"/>
      <c r="M29" s="17"/>
    </row>
    <row r="30" spans="1:16" s="26" customFormat="1" ht="26.25" thickBot="1">
      <c r="A30" s="39"/>
      <c r="B30" s="38" t="s">
        <v>38</v>
      </c>
      <c r="C30" s="37"/>
      <c r="D30" s="34"/>
      <c r="E30" s="34"/>
      <c r="F30" s="34"/>
      <c r="G30" s="34"/>
      <c r="H30" s="34"/>
      <c r="I30" s="36" t="s">
        <v>7</v>
      </c>
      <c r="J30" s="35" t="s">
        <v>8</v>
      </c>
      <c r="K30" s="35" t="s">
        <v>9</v>
      </c>
      <c r="L30" s="35" t="s">
        <v>10</v>
      </c>
      <c r="M30" s="35" t="s">
        <v>11</v>
      </c>
      <c r="O30" s="34"/>
      <c r="P30" s="34"/>
    </row>
    <row r="31" spans="1:16" s="26" customFormat="1" ht="15.75" thickBot="1">
      <c r="A31" s="32">
        <v>16</v>
      </c>
      <c r="B31" s="31" t="s">
        <v>37</v>
      </c>
      <c r="C31" s="33">
        <v>65</v>
      </c>
      <c r="D31" s="27"/>
      <c r="E31" s="29"/>
      <c r="F31" s="29"/>
      <c r="G31" s="29"/>
      <c r="H31" s="27"/>
      <c r="I31" s="28">
        <f>I18*C31/100</f>
        <v>0</v>
      </c>
      <c r="J31" s="28">
        <f>J18*C31/100</f>
        <v>0</v>
      </c>
      <c r="K31" s="28">
        <f>K18*C31/100</f>
        <v>0</v>
      </c>
      <c r="L31" s="28">
        <f>L18*C31/100</f>
        <v>0</v>
      </c>
      <c r="M31" s="28">
        <f>M18*C31/100</f>
        <v>0</v>
      </c>
      <c r="O31" s="27"/>
      <c r="P31" s="27"/>
    </row>
    <row r="32" spans="1:16" s="26" customFormat="1" ht="15">
      <c r="A32" s="32">
        <v>17</v>
      </c>
      <c r="B32" s="31" t="s">
        <v>36</v>
      </c>
      <c r="C32" s="30">
        <v>35</v>
      </c>
      <c r="D32" s="27"/>
      <c r="E32" s="29"/>
      <c r="F32" s="29"/>
      <c r="G32" s="29"/>
      <c r="H32" s="27"/>
      <c r="I32" s="28">
        <f>I28*C32/100</f>
        <v>0</v>
      </c>
      <c r="J32" s="28">
        <f>J28*C32/100</f>
        <v>0</v>
      </c>
      <c r="K32" s="28">
        <f>K28*C32/100</f>
        <v>0</v>
      </c>
      <c r="L32" s="28">
        <f>K28*C32/100</f>
        <v>0</v>
      </c>
      <c r="M32" s="28">
        <f>M28*C32/100</f>
        <v>0</v>
      </c>
      <c r="O32" s="27"/>
      <c r="P32" s="27"/>
    </row>
    <row r="33" spans="2:16" s="18" customFormat="1" ht="15.75">
      <c r="B33" s="25" t="s">
        <v>35</v>
      </c>
      <c r="C33" s="25">
        <f>C31+C32</f>
        <v>100</v>
      </c>
      <c r="D33" s="24"/>
      <c r="E33" s="24"/>
      <c r="F33" s="24"/>
      <c r="G33" s="23"/>
      <c r="H33" s="23"/>
      <c r="I33" s="22">
        <f>I31+I32</f>
        <v>0</v>
      </c>
      <c r="J33" s="21">
        <f>J31+J32</f>
        <v>0</v>
      </c>
      <c r="K33" s="21">
        <f>K31+K32</f>
        <v>0</v>
      </c>
      <c r="L33" s="20">
        <f>L31+L32</f>
        <v>0</v>
      </c>
      <c r="M33" s="20">
        <f>M31+M32</f>
        <v>0</v>
      </c>
      <c r="O33" s="19"/>
      <c r="P33" s="19"/>
    </row>
    <row r="34" spans="2:16">
      <c r="C34" s="17"/>
      <c r="H34" s="14"/>
      <c r="I34" s="17"/>
      <c r="J34" s="17"/>
      <c r="K34" s="17"/>
      <c r="L34" s="17"/>
      <c r="M34" s="17"/>
    </row>
    <row r="35" spans="2:16">
      <c r="C35" s="17"/>
      <c r="I35" s="17"/>
      <c r="J35" s="17"/>
      <c r="K35" s="17"/>
      <c r="L35" s="17"/>
      <c r="M35" s="17"/>
    </row>
    <row r="36" spans="2:16">
      <c r="C36" s="17"/>
      <c r="I36" s="17"/>
      <c r="J36" s="17"/>
      <c r="K36" s="17"/>
      <c r="L36" s="17"/>
      <c r="M36" s="17"/>
    </row>
  </sheetData>
  <mergeCells count="10">
    <mergeCell ref="A1:A4"/>
    <mergeCell ref="B1:I4"/>
    <mergeCell ref="J1:K1"/>
    <mergeCell ref="L1:M1"/>
    <mergeCell ref="J2:K2"/>
    <mergeCell ref="L2:M2"/>
    <mergeCell ref="J3:K3"/>
    <mergeCell ref="L3:M3"/>
    <mergeCell ref="J4:K4"/>
    <mergeCell ref="L4:M4"/>
  </mergeCells>
  <pageMargins left="0.7" right="0.7" top="0.75" bottom="0.75" header="0.3" footer="0.3"/>
  <pageSetup paperSize="9" scale="58"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6"/>
  <sheetViews>
    <sheetView view="pageBreakPreview" zoomScaleNormal="100" zoomScaleSheetLayoutView="100" workbookViewId="0">
      <selection activeCell="B14" sqref="B14"/>
    </sheetView>
  </sheetViews>
  <sheetFormatPr defaultColWidth="13.85546875" defaultRowHeight="12.75"/>
  <cols>
    <col min="1" max="1" width="12.7109375" style="65" customWidth="1"/>
    <col min="2" max="2" width="63.7109375" style="65" customWidth="1"/>
    <col min="3" max="3" width="7.28515625" style="65" customWidth="1"/>
    <col min="4" max="4" width="8" style="66" customWidth="1"/>
    <col min="5" max="5" width="8" style="65" customWidth="1"/>
    <col min="6" max="6" width="26.42578125" style="65" bestFit="1" customWidth="1"/>
    <col min="7" max="11" width="11.85546875" style="65" customWidth="1"/>
    <col min="12"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G7" s="117"/>
    </row>
    <row r="8" spans="1:11" s="110" customFormat="1" ht="15">
      <c r="A8" s="112" t="s">
        <v>0</v>
      </c>
      <c r="B8" s="111" t="s">
        <v>12</v>
      </c>
      <c r="C8" s="116" t="s">
        <v>168</v>
      </c>
      <c r="D8" s="115" t="s">
        <v>1</v>
      </c>
      <c r="E8" s="115" t="s">
        <v>167</v>
      </c>
      <c r="F8" s="115" t="s">
        <v>166</v>
      </c>
      <c r="G8" s="113" t="s">
        <v>165</v>
      </c>
      <c r="H8" s="114" t="s">
        <v>164</v>
      </c>
      <c r="I8" s="114" t="s">
        <v>163</v>
      </c>
      <c r="J8" s="114" t="s">
        <v>162</v>
      </c>
      <c r="K8" s="113" t="s">
        <v>161</v>
      </c>
    </row>
    <row r="9" spans="1:11" s="110" customFormat="1" ht="15">
      <c r="A9" s="112">
        <v>1</v>
      </c>
      <c r="B9" s="111" t="s">
        <v>44</v>
      </c>
      <c r="C9" s="331"/>
      <c r="D9" s="332"/>
      <c r="E9" s="332"/>
      <c r="F9" s="332"/>
      <c r="G9" s="332"/>
      <c r="H9" s="332"/>
      <c r="I9" s="332"/>
      <c r="J9" s="332"/>
      <c r="K9" s="332"/>
    </row>
    <row r="10" spans="1:11" s="87" customFormat="1" ht="14.25" customHeight="1">
      <c r="A10" s="32">
        <v>1.1000000000000001</v>
      </c>
      <c r="B10" s="109" t="s">
        <v>160</v>
      </c>
      <c r="C10" s="333"/>
      <c r="D10" s="334"/>
      <c r="E10" s="334"/>
      <c r="F10" s="334"/>
      <c r="G10" s="334"/>
      <c r="H10" s="334"/>
      <c r="I10" s="334"/>
      <c r="J10" s="334"/>
      <c r="K10" s="334"/>
    </row>
    <row r="11" spans="1:11" ht="25.5">
      <c r="A11" s="93" t="s">
        <v>159</v>
      </c>
      <c r="B11" s="99" t="s">
        <v>158</v>
      </c>
      <c r="C11" s="83" t="s">
        <v>55</v>
      </c>
      <c r="D11" s="84">
        <v>75</v>
      </c>
      <c r="E11" s="83" t="s">
        <v>54</v>
      </c>
      <c r="F11" s="93" t="s">
        <v>63</v>
      </c>
      <c r="G11" s="82"/>
      <c r="H11" s="82"/>
      <c r="I11" s="82"/>
      <c r="J11" s="82"/>
      <c r="K11" s="81"/>
    </row>
    <row r="12" spans="1:11" ht="25.5">
      <c r="A12" s="93" t="s">
        <v>157</v>
      </c>
      <c r="B12" s="99" t="s">
        <v>156</v>
      </c>
      <c r="C12" s="83" t="s">
        <v>55</v>
      </c>
      <c r="D12" s="84">
        <v>75</v>
      </c>
      <c r="E12" s="83" t="s">
        <v>54</v>
      </c>
      <c r="F12" s="93" t="s">
        <v>63</v>
      </c>
      <c r="G12" s="82"/>
      <c r="H12" s="82"/>
      <c r="I12" s="82"/>
      <c r="J12" s="82"/>
      <c r="K12" s="81"/>
    </row>
    <row r="13" spans="1:11">
      <c r="A13" s="93" t="s">
        <v>155</v>
      </c>
      <c r="B13" s="99" t="s">
        <v>154</v>
      </c>
      <c r="C13" s="83" t="s">
        <v>55</v>
      </c>
      <c r="D13" s="84">
        <v>75</v>
      </c>
      <c r="E13" s="106" t="s">
        <v>54</v>
      </c>
      <c r="F13" s="93" t="s">
        <v>63</v>
      </c>
      <c r="G13" s="82"/>
      <c r="H13" s="82"/>
      <c r="I13" s="82"/>
      <c r="J13" s="82"/>
      <c r="K13" s="81"/>
    </row>
    <row r="14" spans="1:11" ht="89.25">
      <c r="A14" s="93" t="s">
        <v>153</v>
      </c>
      <c r="B14" s="99" t="s">
        <v>152</v>
      </c>
      <c r="C14" s="83" t="s">
        <v>55</v>
      </c>
      <c r="D14" s="84">
        <v>75</v>
      </c>
      <c r="E14" s="83" t="s">
        <v>54</v>
      </c>
      <c r="F14" s="93" t="s">
        <v>63</v>
      </c>
      <c r="G14" s="82"/>
      <c r="H14" s="82"/>
      <c r="I14" s="82"/>
      <c r="J14" s="82"/>
      <c r="K14" s="81"/>
    </row>
    <row r="15" spans="1:11" ht="38.25">
      <c r="A15" s="93" t="s">
        <v>151</v>
      </c>
      <c r="B15" s="99" t="s">
        <v>150</v>
      </c>
      <c r="C15" s="83" t="s">
        <v>55</v>
      </c>
      <c r="D15" s="84">
        <v>100</v>
      </c>
      <c r="E15" s="83" t="s">
        <v>54</v>
      </c>
      <c r="F15" s="93" t="s">
        <v>63</v>
      </c>
      <c r="G15" s="82"/>
      <c r="H15" s="82"/>
      <c r="I15" s="82"/>
      <c r="J15" s="82"/>
      <c r="K15" s="81"/>
    </row>
    <row r="16" spans="1:11" ht="63.75">
      <c r="A16" s="93" t="s">
        <v>149</v>
      </c>
      <c r="B16" s="99" t="s">
        <v>148</v>
      </c>
      <c r="C16" s="83" t="s">
        <v>55</v>
      </c>
      <c r="D16" s="84">
        <v>75</v>
      </c>
      <c r="E16" s="83" t="s">
        <v>54</v>
      </c>
      <c r="F16" s="93" t="s">
        <v>63</v>
      </c>
      <c r="G16" s="82"/>
      <c r="H16" s="82"/>
      <c r="I16" s="82"/>
      <c r="J16" s="82"/>
      <c r="K16" s="81"/>
    </row>
    <row r="17" spans="1:11" ht="25.5">
      <c r="A17" s="93" t="s">
        <v>147</v>
      </c>
      <c r="B17" s="99" t="s">
        <v>146</v>
      </c>
      <c r="C17" s="83" t="s">
        <v>55</v>
      </c>
      <c r="D17" s="84">
        <v>100</v>
      </c>
      <c r="E17" s="83" t="s">
        <v>54</v>
      </c>
      <c r="F17" s="93" t="s">
        <v>63</v>
      </c>
      <c r="G17" s="82"/>
      <c r="H17" s="82"/>
      <c r="I17" s="82"/>
      <c r="J17" s="82"/>
      <c r="K17" s="81"/>
    </row>
    <row r="18" spans="1:11" ht="25.5">
      <c r="A18" s="93" t="s">
        <v>145</v>
      </c>
      <c r="B18" s="99" t="s">
        <v>144</v>
      </c>
      <c r="C18" s="83" t="s">
        <v>55</v>
      </c>
      <c r="D18" s="84">
        <v>100</v>
      </c>
      <c r="E18" s="83" t="s">
        <v>54</v>
      </c>
      <c r="F18" s="93" t="s">
        <v>63</v>
      </c>
      <c r="G18" s="82"/>
      <c r="H18" s="82"/>
      <c r="I18" s="82"/>
      <c r="J18" s="82"/>
      <c r="K18" s="81"/>
    </row>
    <row r="19" spans="1:11" ht="51">
      <c r="A19" s="93" t="s">
        <v>143</v>
      </c>
      <c r="B19" s="105" t="s">
        <v>1876</v>
      </c>
      <c r="C19" s="83" t="s">
        <v>55</v>
      </c>
      <c r="D19" s="84">
        <v>100</v>
      </c>
      <c r="E19" s="104" t="s">
        <v>106</v>
      </c>
      <c r="F19" s="93" t="s">
        <v>63</v>
      </c>
      <c r="G19" s="82"/>
      <c r="H19" s="82"/>
      <c r="I19" s="82"/>
      <c r="J19" s="82"/>
      <c r="K19" s="81"/>
    </row>
    <row r="20" spans="1:11" s="87" customFormat="1" ht="14.25" customHeight="1">
      <c r="A20" s="32">
        <v>1.2</v>
      </c>
      <c r="B20" s="92" t="s">
        <v>142</v>
      </c>
      <c r="C20" s="91"/>
      <c r="D20" s="90"/>
      <c r="E20" s="90"/>
      <c r="F20" s="90"/>
      <c r="G20" s="89"/>
      <c r="H20" s="89"/>
      <c r="I20" s="89"/>
      <c r="J20" s="89"/>
      <c r="K20" s="88"/>
    </row>
    <row r="21" spans="1:11" ht="38.25">
      <c r="A21" s="93" t="s">
        <v>141</v>
      </c>
      <c r="B21" s="99" t="s">
        <v>140</v>
      </c>
      <c r="C21" s="320"/>
      <c r="D21" s="321"/>
      <c r="E21" s="321"/>
      <c r="F21" s="321"/>
      <c r="G21" s="321"/>
      <c r="H21" s="321"/>
      <c r="I21" s="321"/>
      <c r="J21" s="321"/>
      <c r="K21" s="321"/>
    </row>
    <row r="22" spans="1:11">
      <c r="A22" s="98" t="s">
        <v>139</v>
      </c>
      <c r="B22" s="97" t="s">
        <v>83</v>
      </c>
      <c r="C22" s="83" t="s">
        <v>55</v>
      </c>
      <c r="D22" s="84">
        <v>100</v>
      </c>
      <c r="E22" s="83" t="s">
        <v>54</v>
      </c>
      <c r="F22" s="93" t="s">
        <v>63</v>
      </c>
      <c r="G22" s="82"/>
      <c r="H22" s="82"/>
      <c r="I22" s="82"/>
      <c r="J22" s="82"/>
      <c r="K22" s="81"/>
    </row>
    <row r="23" spans="1:11" ht="25.5">
      <c r="A23" s="98" t="s">
        <v>138</v>
      </c>
      <c r="B23" s="97" t="s">
        <v>81</v>
      </c>
      <c r="C23" s="83" t="s">
        <v>55</v>
      </c>
      <c r="D23" s="84">
        <v>100</v>
      </c>
      <c r="E23" s="83" t="s">
        <v>54</v>
      </c>
      <c r="F23" s="93" t="s">
        <v>63</v>
      </c>
      <c r="G23" s="82"/>
      <c r="H23" s="82"/>
      <c r="I23" s="82"/>
      <c r="J23" s="82"/>
      <c r="K23" s="81"/>
    </row>
    <row r="24" spans="1:11" ht="25.5">
      <c r="A24" s="86" t="s">
        <v>137</v>
      </c>
      <c r="B24" s="99" t="s">
        <v>136</v>
      </c>
      <c r="C24" s="320"/>
      <c r="D24" s="321"/>
      <c r="E24" s="321"/>
      <c r="F24" s="321"/>
      <c r="G24" s="321"/>
      <c r="H24" s="321"/>
      <c r="I24" s="321"/>
      <c r="J24" s="321"/>
      <c r="K24" s="321"/>
    </row>
    <row r="25" spans="1:11">
      <c r="A25" s="98" t="s">
        <v>135</v>
      </c>
      <c r="B25" s="97" t="s">
        <v>83</v>
      </c>
      <c r="C25" s="83" t="s">
        <v>55</v>
      </c>
      <c r="D25" s="84">
        <v>75</v>
      </c>
      <c r="E25" s="83" t="s">
        <v>54</v>
      </c>
      <c r="F25" s="93" t="s">
        <v>63</v>
      </c>
      <c r="G25" s="82"/>
      <c r="H25" s="82"/>
      <c r="I25" s="82"/>
      <c r="J25" s="82"/>
      <c r="K25" s="81"/>
    </row>
    <row r="26" spans="1:11" ht="25.5">
      <c r="A26" s="98" t="s">
        <v>134</v>
      </c>
      <c r="B26" s="97" t="s">
        <v>81</v>
      </c>
      <c r="C26" s="83" t="s">
        <v>55</v>
      </c>
      <c r="D26" s="84">
        <v>75</v>
      </c>
      <c r="E26" s="83" t="s">
        <v>54</v>
      </c>
      <c r="F26" s="93" t="s">
        <v>63</v>
      </c>
      <c r="G26" s="82"/>
      <c r="H26" s="82"/>
      <c r="I26" s="82"/>
      <c r="J26" s="82"/>
      <c r="K26" s="81"/>
    </row>
    <row r="27" spans="1:11" ht="25.5">
      <c r="A27" s="93" t="s">
        <v>133</v>
      </c>
      <c r="B27" s="99" t="s">
        <v>132</v>
      </c>
      <c r="C27" s="320"/>
      <c r="D27" s="321"/>
      <c r="E27" s="321"/>
      <c r="F27" s="321"/>
      <c r="G27" s="321"/>
      <c r="H27" s="321"/>
      <c r="I27" s="321"/>
      <c r="J27" s="321"/>
      <c r="K27" s="321"/>
    </row>
    <row r="28" spans="1:11">
      <c r="A28" s="98" t="s">
        <v>131</v>
      </c>
      <c r="B28" s="97" t="s">
        <v>83</v>
      </c>
      <c r="C28" s="83" t="s">
        <v>55</v>
      </c>
      <c r="D28" s="84">
        <v>100</v>
      </c>
      <c r="E28" s="83" t="s">
        <v>54</v>
      </c>
      <c r="F28" s="93" t="s">
        <v>63</v>
      </c>
      <c r="G28" s="82"/>
      <c r="H28" s="82"/>
      <c r="I28" s="82"/>
      <c r="J28" s="82"/>
      <c r="K28" s="81"/>
    </row>
    <row r="29" spans="1:11" ht="25.5">
      <c r="A29" s="98" t="s">
        <v>130</v>
      </c>
      <c r="B29" s="97" t="s">
        <v>81</v>
      </c>
      <c r="C29" s="83" t="s">
        <v>55</v>
      </c>
      <c r="D29" s="84">
        <v>100</v>
      </c>
      <c r="E29" s="83" t="s">
        <v>54</v>
      </c>
      <c r="F29" s="93" t="s">
        <v>63</v>
      </c>
      <c r="G29" s="82"/>
      <c r="H29" s="82"/>
      <c r="I29" s="82"/>
      <c r="J29" s="82"/>
      <c r="K29" s="81"/>
    </row>
    <row r="30" spans="1:11" ht="25.5">
      <c r="A30" s="93" t="s">
        <v>129</v>
      </c>
      <c r="B30" s="99" t="s">
        <v>128</v>
      </c>
      <c r="C30" s="320"/>
      <c r="D30" s="321"/>
      <c r="E30" s="321"/>
      <c r="F30" s="321"/>
      <c r="G30" s="321"/>
      <c r="H30" s="321"/>
      <c r="I30" s="321"/>
      <c r="J30" s="321"/>
      <c r="K30" s="321"/>
    </row>
    <row r="31" spans="1:11">
      <c r="A31" s="98" t="s">
        <v>127</v>
      </c>
      <c r="B31" s="97" t="s">
        <v>83</v>
      </c>
      <c r="C31" s="83" t="s">
        <v>55</v>
      </c>
      <c r="D31" s="84">
        <v>75</v>
      </c>
      <c r="E31" s="83" t="s">
        <v>54</v>
      </c>
      <c r="F31" s="93" t="s">
        <v>63</v>
      </c>
      <c r="G31" s="82"/>
      <c r="H31" s="82"/>
      <c r="I31" s="82"/>
      <c r="J31" s="82"/>
      <c r="K31" s="81"/>
    </row>
    <row r="32" spans="1:11" ht="25.5">
      <c r="A32" s="98" t="s">
        <v>126</v>
      </c>
      <c r="B32" s="97" t="s">
        <v>81</v>
      </c>
      <c r="C32" s="83" t="s">
        <v>55</v>
      </c>
      <c r="D32" s="84">
        <v>75</v>
      </c>
      <c r="E32" s="83" t="s">
        <v>54</v>
      </c>
      <c r="F32" s="93" t="s">
        <v>63</v>
      </c>
      <c r="G32" s="82"/>
      <c r="H32" s="82"/>
      <c r="I32" s="82"/>
      <c r="J32" s="82"/>
      <c r="K32" s="81"/>
    </row>
    <row r="33" spans="1:11" s="87" customFormat="1" ht="14.25" customHeight="1">
      <c r="A33" s="32">
        <v>1.3</v>
      </c>
      <c r="B33" s="92" t="s">
        <v>125</v>
      </c>
      <c r="C33" s="91"/>
      <c r="D33" s="90"/>
      <c r="E33" s="90"/>
      <c r="F33" s="90"/>
      <c r="G33" s="89"/>
      <c r="H33" s="89"/>
      <c r="I33" s="89"/>
      <c r="J33" s="89"/>
      <c r="K33" s="88"/>
    </row>
    <row r="34" spans="1:11" ht="76.5">
      <c r="A34" s="93" t="s">
        <v>124</v>
      </c>
      <c r="B34" s="99" t="s">
        <v>123</v>
      </c>
      <c r="C34" s="322"/>
      <c r="D34" s="322"/>
      <c r="E34" s="322"/>
      <c r="F34" s="322"/>
      <c r="G34" s="322"/>
      <c r="H34" s="322"/>
      <c r="I34" s="82"/>
      <c r="J34" s="82"/>
      <c r="K34" s="81"/>
    </row>
    <row r="35" spans="1:11" s="26" customFormat="1">
      <c r="A35" s="98" t="s">
        <v>122</v>
      </c>
      <c r="B35" s="97" t="s">
        <v>83</v>
      </c>
      <c r="C35" s="83" t="s">
        <v>55</v>
      </c>
      <c r="D35" s="96">
        <v>100</v>
      </c>
      <c r="E35" s="83" t="s">
        <v>54</v>
      </c>
      <c r="F35" s="93" t="s">
        <v>63</v>
      </c>
      <c r="G35" s="95"/>
      <c r="H35" s="95"/>
      <c r="I35" s="95"/>
      <c r="J35" s="95"/>
      <c r="K35" s="94"/>
    </row>
    <row r="36" spans="1:11" s="26" customFormat="1" ht="25.5">
      <c r="A36" s="98" t="s">
        <v>121</v>
      </c>
      <c r="B36" s="97" t="s">
        <v>81</v>
      </c>
      <c r="C36" s="83" t="s">
        <v>55</v>
      </c>
      <c r="D36" s="96">
        <v>100</v>
      </c>
      <c r="E36" s="83" t="s">
        <v>54</v>
      </c>
      <c r="F36" s="93" t="s">
        <v>63</v>
      </c>
      <c r="G36" s="95"/>
      <c r="H36" s="95"/>
      <c r="I36" s="95"/>
      <c r="J36" s="95"/>
      <c r="K36" s="94"/>
    </row>
    <row r="37" spans="1:11" ht="63.75">
      <c r="A37" s="86" t="s">
        <v>120</v>
      </c>
      <c r="B37" s="99" t="s">
        <v>119</v>
      </c>
      <c r="C37" s="322"/>
      <c r="D37" s="322"/>
      <c r="E37" s="322"/>
      <c r="F37" s="322"/>
      <c r="G37" s="322"/>
      <c r="H37" s="322"/>
      <c r="I37" s="82"/>
      <c r="J37" s="82"/>
      <c r="K37" s="81"/>
    </row>
    <row r="38" spans="1:11" s="26" customFormat="1">
      <c r="A38" s="98" t="s">
        <v>118</v>
      </c>
      <c r="B38" s="97" t="s">
        <v>83</v>
      </c>
      <c r="C38" s="83" t="s">
        <v>55</v>
      </c>
      <c r="D38" s="96">
        <v>75</v>
      </c>
      <c r="E38" s="83" t="s">
        <v>54</v>
      </c>
      <c r="F38" s="93" t="s">
        <v>63</v>
      </c>
      <c r="G38" s="95"/>
      <c r="H38" s="95"/>
      <c r="I38" s="95"/>
      <c r="J38" s="95"/>
      <c r="K38" s="94"/>
    </row>
    <row r="39" spans="1:11" s="26" customFormat="1" ht="25.5">
      <c r="A39" s="98" t="s">
        <v>117</v>
      </c>
      <c r="B39" s="97" t="s">
        <v>81</v>
      </c>
      <c r="C39" s="83" t="s">
        <v>55</v>
      </c>
      <c r="D39" s="96">
        <v>75</v>
      </c>
      <c r="E39" s="83" t="s">
        <v>54</v>
      </c>
      <c r="F39" s="93" t="s">
        <v>63</v>
      </c>
      <c r="G39" s="95"/>
      <c r="H39" s="95"/>
      <c r="I39" s="95"/>
      <c r="J39" s="95"/>
      <c r="K39" s="94"/>
    </row>
    <row r="40" spans="1:11" ht="63.75">
      <c r="A40" s="86" t="s">
        <v>116</v>
      </c>
      <c r="B40" s="99" t="s">
        <v>115</v>
      </c>
      <c r="C40" s="83" t="s">
        <v>55</v>
      </c>
      <c r="D40" s="84">
        <v>75</v>
      </c>
      <c r="E40" s="83" t="s">
        <v>54</v>
      </c>
      <c r="F40" s="93" t="s">
        <v>63</v>
      </c>
      <c r="G40" s="3"/>
      <c r="H40" s="3"/>
      <c r="I40" s="82"/>
      <c r="J40" s="82"/>
      <c r="K40" s="81"/>
    </row>
    <row r="41" spans="1:11" ht="63.75">
      <c r="A41" s="86" t="s">
        <v>114</v>
      </c>
      <c r="B41" s="102" t="s">
        <v>113</v>
      </c>
      <c r="C41" s="83" t="s">
        <v>55</v>
      </c>
      <c r="D41" s="84">
        <v>100</v>
      </c>
      <c r="E41" s="83" t="s">
        <v>106</v>
      </c>
      <c r="F41" s="93" t="s">
        <v>63</v>
      </c>
      <c r="G41" s="3"/>
      <c r="H41" s="3"/>
      <c r="I41" s="82"/>
      <c r="J41" s="82"/>
      <c r="K41" s="81"/>
    </row>
    <row r="42" spans="1:11" ht="25.5">
      <c r="A42" s="86" t="s">
        <v>112</v>
      </c>
      <c r="B42" s="99" t="s">
        <v>111</v>
      </c>
      <c r="C42" s="83" t="s">
        <v>55</v>
      </c>
      <c r="D42" s="84">
        <v>75</v>
      </c>
      <c r="E42" s="83" t="s">
        <v>54</v>
      </c>
      <c r="F42" s="93" t="s">
        <v>63</v>
      </c>
      <c r="G42" s="3"/>
      <c r="H42" s="3"/>
      <c r="I42" s="82"/>
      <c r="J42" s="82"/>
      <c r="K42" s="81"/>
    </row>
    <row r="43" spans="1:11" s="87" customFormat="1" ht="14.25" customHeight="1">
      <c r="A43" s="32" t="s">
        <v>110</v>
      </c>
      <c r="B43" s="92" t="s">
        <v>109</v>
      </c>
      <c r="C43" s="91"/>
      <c r="D43" s="90"/>
      <c r="E43" s="90"/>
      <c r="F43" s="90"/>
      <c r="G43" s="89"/>
      <c r="H43" s="89"/>
      <c r="I43" s="89"/>
      <c r="J43" s="89"/>
      <c r="K43" s="88"/>
    </row>
    <row r="44" spans="1:11">
      <c r="A44" s="86" t="s">
        <v>108</v>
      </c>
      <c r="B44" s="99" t="s">
        <v>107</v>
      </c>
      <c r="C44" s="83" t="s">
        <v>55</v>
      </c>
      <c r="D44" s="84">
        <v>100</v>
      </c>
      <c r="E44" s="83" t="s">
        <v>106</v>
      </c>
      <c r="F44" s="93" t="s">
        <v>63</v>
      </c>
      <c r="G44" s="3"/>
      <c r="H44" s="3"/>
      <c r="I44" s="82"/>
      <c r="J44" s="82"/>
      <c r="K44" s="81"/>
    </row>
    <row r="45" spans="1:11" ht="76.5">
      <c r="A45" s="86" t="s">
        <v>105</v>
      </c>
      <c r="B45" s="101" t="s">
        <v>104</v>
      </c>
      <c r="C45" s="83" t="s">
        <v>55</v>
      </c>
      <c r="D45" s="66">
        <v>100</v>
      </c>
      <c r="E45" s="83" t="s">
        <v>54</v>
      </c>
      <c r="F45" s="93" t="s">
        <v>63</v>
      </c>
      <c r="G45" s="3"/>
      <c r="H45" s="3"/>
      <c r="I45" s="82"/>
      <c r="J45" s="82"/>
      <c r="K45" s="81"/>
    </row>
    <row r="46" spans="1:11">
      <c r="A46" s="86" t="s">
        <v>103</v>
      </c>
      <c r="B46" s="99" t="s">
        <v>102</v>
      </c>
      <c r="C46" s="83" t="s">
        <v>55</v>
      </c>
      <c r="D46" s="84">
        <v>100</v>
      </c>
      <c r="E46" s="83" t="s">
        <v>54</v>
      </c>
      <c r="F46" s="93" t="s">
        <v>63</v>
      </c>
      <c r="G46" s="3"/>
      <c r="H46" s="3"/>
      <c r="I46" s="82"/>
      <c r="J46" s="82"/>
      <c r="K46" s="81"/>
    </row>
    <row r="47" spans="1:11" ht="25.5">
      <c r="A47" s="86" t="s">
        <v>101</v>
      </c>
      <c r="B47" s="99" t="s">
        <v>100</v>
      </c>
      <c r="C47" s="83" t="s">
        <v>55</v>
      </c>
      <c r="D47" s="84">
        <v>75</v>
      </c>
      <c r="E47" s="83" t="s">
        <v>54</v>
      </c>
      <c r="F47" s="93" t="s">
        <v>63</v>
      </c>
      <c r="G47" s="3"/>
      <c r="H47" s="3"/>
      <c r="I47" s="82"/>
      <c r="J47" s="82"/>
      <c r="K47" s="81"/>
    </row>
    <row r="48" spans="1:11" ht="51">
      <c r="A48" s="86" t="s">
        <v>99</v>
      </c>
      <c r="B48" s="99" t="s">
        <v>98</v>
      </c>
      <c r="C48" s="83" t="s">
        <v>55</v>
      </c>
      <c r="D48" s="84">
        <v>75</v>
      </c>
      <c r="E48" s="83" t="s">
        <v>54</v>
      </c>
      <c r="F48" s="93" t="s">
        <v>63</v>
      </c>
      <c r="G48" s="3"/>
      <c r="H48" s="3"/>
      <c r="I48" s="82"/>
      <c r="J48" s="82"/>
      <c r="K48" s="81"/>
    </row>
    <row r="49" spans="1:11" ht="25.5">
      <c r="A49" s="86" t="s">
        <v>97</v>
      </c>
      <c r="B49" s="99" t="s">
        <v>96</v>
      </c>
      <c r="C49" s="83" t="s">
        <v>55</v>
      </c>
      <c r="D49" s="84">
        <v>75</v>
      </c>
      <c r="E49" s="83" t="s">
        <v>54</v>
      </c>
      <c r="F49" s="93" t="s">
        <v>63</v>
      </c>
      <c r="G49" s="3"/>
      <c r="H49" s="3"/>
      <c r="I49" s="82"/>
      <c r="J49" s="82"/>
      <c r="K49" s="81"/>
    </row>
    <row r="50" spans="1:11" ht="63.75">
      <c r="A50" s="86" t="s">
        <v>95</v>
      </c>
      <c r="B50" s="99" t="s">
        <v>94</v>
      </c>
      <c r="C50" s="83" t="s">
        <v>55</v>
      </c>
      <c r="D50" s="84">
        <v>100</v>
      </c>
      <c r="E50" s="83" t="s">
        <v>54</v>
      </c>
      <c r="F50" s="93" t="s">
        <v>63</v>
      </c>
      <c r="G50" s="3"/>
      <c r="H50" s="3"/>
      <c r="I50" s="82"/>
      <c r="J50" s="82"/>
      <c r="K50" s="81"/>
    </row>
    <row r="51" spans="1:11">
      <c r="A51" s="86" t="s">
        <v>93</v>
      </c>
      <c r="B51" s="99" t="s">
        <v>92</v>
      </c>
      <c r="C51" s="83" t="s">
        <v>55</v>
      </c>
      <c r="D51" s="84">
        <v>100</v>
      </c>
      <c r="E51" s="83" t="s">
        <v>54</v>
      </c>
      <c r="F51" s="93" t="s">
        <v>63</v>
      </c>
      <c r="G51" s="3"/>
      <c r="H51" s="3"/>
      <c r="I51" s="82"/>
      <c r="J51" s="82"/>
      <c r="K51" s="81"/>
    </row>
    <row r="52" spans="1:11" s="26" customFormat="1" ht="25.5">
      <c r="A52" s="98" t="s">
        <v>91</v>
      </c>
      <c r="B52" s="97" t="s">
        <v>90</v>
      </c>
      <c r="C52" s="83" t="s">
        <v>55</v>
      </c>
      <c r="D52" s="96">
        <v>100</v>
      </c>
      <c r="E52" s="100" t="s">
        <v>54</v>
      </c>
      <c r="F52" s="93" t="s">
        <v>63</v>
      </c>
      <c r="G52" s="95"/>
      <c r="H52" s="95"/>
      <c r="I52" s="95"/>
      <c r="J52" s="95"/>
      <c r="K52" s="94"/>
    </row>
    <row r="53" spans="1:11" ht="25.5">
      <c r="A53" s="86" t="s">
        <v>89</v>
      </c>
      <c r="B53" s="99" t="s">
        <v>88</v>
      </c>
      <c r="C53" s="83" t="s">
        <v>55</v>
      </c>
      <c r="D53" s="84">
        <v>100</v>
      </c>
      <c r="E53" s="83" t="s">
        <v>54</v>
      </c>
      <c r="F53" s="93" t="s">
        <v>63</v>
      </c>
      <c r="G53" s="3"/>
      <c r="H53" s="3"/>
      <c r="I53" s="82"/>
      <c r="J53" s="82"/>
      <c r="K53" s="81"/>
    </row>
    <row r="54" spans="1:11" s="87" customFormat="1" ht="14.25" customHeight="1">
      <c r="A54" s="32">
        <v>1.5</v>
      </c>
      <c r="B54" s="92" t="s">
        <v>87</v>
      </c>
      <c r="C54" s="91"/>
      <c r="D54" s="90"/>
      <c r="E54" s="90"/>
      <c r="F54" s="90"/>
      <c r="G54" s="89"/>
      <c r="H54" s="89"/>
      <c r="I54" s="89"/>
      <c r="J54" s="89"/>
      <c r="K54" s="88"/>
    </row>
    <row r="55" spans="1:11" ht="25.5">
      <c r="A55" s="86" t="s">
        <v>86</v>
      </c>
      <c r="B55" s="99" t="s">
        <v>85</v>
      </c>
      <c r="C55" s="322"/>
      <c r="D55" s="322"/>
      <c r="E55" s="322"/>
      <c r="F55" s="322"/>
      <c r="G55" s="322"/>
      <c r="H55" s="3"/>
      <c r="I55" s="82"/>
      <c r="J55" s="82"/>
      <c r="K55" s="81"/>
    </row>
    <row r="56" spans="1:11" s="26" customFormat="1">
      <c r="A56" s="98" t="s">
        <v>84</v>
      </c>
      <c r="B56" s="97" t="s">
        <v>83</v>
      </c>
      <c r="C56" s="83" t="s">
        <v>64</v>
      </c>
      <c r="D56" s="96">
        <v>50</v>
      </c>
      <c r="E56" s="83" t="s">
        <v>54</v>
      </c>
      <c r="F56" s="93" t="s">
        <v>63</v>
      </c>
      <c r="G56" s="95"/>
      <c r="H56" s="95"/>
      <c r="I56" s="95"/>
      <c r="J56" s="95"/>
      <c r="K56" s="94"/>
    </row>
    <row r="57" spans="1:11" s="26" customFormat="1" ht="25.5">
      <c r="A57" s="98" t="s">
        <v>82</v>
      </c>
      <c r="B57" s="97" t="s">
        <v>81</v>
      </c>
      <c r="C57" s="83" t="s">
        <v>64</v>
      </c>
      <c r="D57" s="96">
        <v>50</v>
      </c>
      <c r="E57" s="83" t="s">
        <v>54</v>
      </c>
      <c r="F57" s="93" t="s">
        <v>63</v>
      </c>
      <c r="G57" s="95"/>
      <c r="H57" s="95"/>
      <c r="I57" s="95"/>
      <c r="J57" s="95"/>
      <c r="K57" s="94"/>
    </row>
    <row r="58" spans="1:11" ht="51">
      <c r="A58" s="86" t="s">
        <v>80</v>
      </c>
      <c r="B58" s="85" t="s">
        <v>79</v>
      </c>
      <c r="C58" s="83" t="s">
        <v>64</v>
      </c>
      <c r="D58" s="84">
        <v>50</v>
      </c>
      <c r="E58" s="83" t="s">
        <v>54</v>
      </c>
      <c r="F58" s="93" t="s">
        <v>63</v>
      </c>
      <c r="G58" s="3"/>
      <c r="H58" s="3"/>
      <c r="I58" s="82"/>
      <c r="J58" s="82"/>
      <c r="K58" s="81"/>
    </row>
    <row r="59" spans="1:11" ht="25.5">
      <c r="A59" s="86" t="s">
        <v>78</v>
      </c>
      <c r="B59" s="85" t="s">
        <v>77</v>
      </c>
      <c r="C59" s="83" t="s">
        <v>64</v>
      </c>
      <c r="D59" s="84">
        <v>50</v>
      </c>
      <c r="E59" s="83" t="s">
        <v>54</v>
      </c>
      <c r="F59" s="93" t="s">
        <v>63</v>
      </c>
      <c r="G59" s="3"/>
      <c r="H59" s="3"/>
      <c r="I59" s="82"/>
      <c r="J59" s="82"/>
      <c r="K59" s="81"/>
    </row>
    <row r="60" spans="1:11" ht="25.5">
      <c r="A60" s="86" t="s">
        <v>76</v>
      </c>
      <c r="B60" s="85" t="s">
        <v>75</v>
      </c>
      <c r="C60" s="83" t="s">
        <v>64</v>
      </c>
      <c r="D60" s="84">
        <v>50</v>
      </c>
      <c r="E60" s="83" t="s">
        <v>54</v>
      </c>
      <c r="F60" s="93" t="s">
        <v>63</v>
      </c>
      <c r="G60" s="3"/>
      <c r="H60" s="3"/>
      <c r="I60" s="82"/>
      <c r="J60" s="82"/>
      <c r="K60" s="81"/>
    </row>
    <row r="61" spans="1:11" ht="38.25">
      <c r="A61" s="86" t="s">
        <v>74</v>
      </c>
      <c r="B61" s="85" t="s">
        <v>73</v>
      </c>
      <c r="C61" s="83" t="s">
        <v>64</v>
      </c>
      <c r="D61" s="84">
        <v>50</v>
      </c>
      <c r="E61" s="83" t="s">
        <v>54</v>
      </c>
      <c r="F61" s="93" t="s">
        <v>63</v>
      </c>
      <c r="G61" s="3"/>
      <c r="H61" s="3"/>
      <c r="I61" s="82"/>
      <c r="J61" s="82"/>
      <c r="K61" s="81"/>
    </row>
    <row r="62" spans="1:11" ht="25.5">
      <c r="A62" s="86" t="s">
        <v>72</v>
      </c>
      <c r="B62" s="85" t="s">
        <v>71</v>
      </c>
      <c r="C62" s="83" t="s">
        <v>64</v>
      </c>
      <c r="D62" s="84">
        <v>50</v>
      </c>
      <c r="E62" s="83" t="s">
        <v>54</v>
      </c>
      <c r="F62" s="93" t="s">
        <v>63</v>
      </c>
      <c r="G62" s="3"/>
      <c r="H62" s="3"/>
      <c r="I62" s="82"/>
      <c r="J62" s="82"/>
      <c r="K62" s="81"/>
    </row>
    <row r="63" spans="1:11" ht="51">
      <c r="A63" s="86" t="s">
        <v>70</v>
      </c>
      <c r="B63" s="85" t="s">
        <v>69</v>
      </c>
      <c r="C63" s="83" t="s">
        <v>64</v>
      </c>
      <c r="D63" s="84">
        <v>50</v>
      </c>
      <c r="E63" s="83" t="s">
        <v>54</v>
      </c>
      <c r="F63" s="93" t="s">
        <v>63</v>
      </c>
      <c r="G63" s="3"/>
      <c r="H63" s="3"/>
      <c r="I63" s="82"/>
      <c r="J63" s="82"/>
      <c r="K63" s="81"/>
    </row>
    <row r="64" spans="1:11" ht="25.5">
      <c r="A64" s="86" t="s">
        <v>68</v>
      </c>
      <c r="B64" s="85" t="s">
        <v>67</v>
      </c>
      <c r="C64" s="83" t="s">
        <v>64</v>
      </c>
      <c r="D64" s="84">
        <v>50</v>
      </c>
      <c r="E64" s="83" t="s">
        <v>54</v>
      </c>
      <c r="F64" s="93" t="s">
        <v>63</v>
      </c>
      <c r="G64" s="3"/>
      <c r="H64" s="3"/>
      <c r="I64" s="82"/>
      <c r="J64" s="82"/>
      <c r="K64" s="81"/>
    </row>
    <row r="65" spans="1:11" ht="38.25">
      <c r="A65" s="86" t="s">
        <v>66</v>
      </c>
      <c r="B65" s="85" t="s">
        <v>65</v>
      </c>
      <c r="C65" s="83" t="s">
        <v>64</v>
      </c>
      <c r="D65" s="84">
        <v>50</v>
      </c>
      <c r="E65" s="83" t="s">
        <v>54</v>
      </c>
      <c r="F65" s="93" t="s">
        <v>63</v>
      </c>
      <c r="G65" s="3"/>
      <c r="H65" s="3"/>
      <c r="I65" s="82"/>
      <c r="J65" s="82"/>
      <c r="K65" s="81"/>
    </row>
    <row r="66" spans="1:11" s="87" customFormat="1" ht="14.25" customHeight="1">
      <c r="A66" s="32">
        <v>1.6</v>
      </c>
      <c r="B66" s="92" t="s">
        <v>62</v>
      </c>
      <c r="C66" s="91"/>
      <c r="D66" s="90"/>
      <c r="E66" s="90"/>
      <c r="F66" s="90"/>
      <c r="G66" s="89"/>
      <c r="H66" s="89"/>
      <c r="I66" s="89"/>
      <c r="J66" s="89"/>
      <c r="K66" s="88"/>
    </row>
    <row r="67" spans="1:11" ht="38.25">
      <c r="A67" s="86" t="s">
        <v>61</v>
      </c>
      <c r="B67" s="85" t="s">
        <v>60</v>
      </c>
      <c r="C67" s="83" t="s">
        <v>55</v>
      </c>
      <c r="D67" s="84">
        <v>100</v>
      </c>
      <c r="E67" s="83" t="s">
        <v>54</v>
      </c>
      <c r="F67" s="3" t="s">
        <v>53</v>
      </c>
      <c r="G67" s="3"/>
      <c r="H67" s="3"/>
      <c r="I67" s="82"/>
      <c r="J67" s="82"/>
      <c r="K67" s="81"/>
    </row>
    <row r="68" spans="1:11" ht="51">
      <c r="A68" s="86" t="s">
        <v>59</v>
      </c>
      <c r="B68" s="85" t="s">
        <v>58</v>
      </c>
      <c r="C68" s="83" t="s">
        <v>55</v>
      </c>
      <c r="D68" s="84">
        <v>100</v>
      </c>
      <c r="E68" s="83" t="s">
        <v>54</v>
      </c>
      <c r="F68" s="3" t="s">
        <v>53</v>
      </c>
      <c r="G68" s="3"/>
      <c r="H68" s="3"/>
      <c r="I68" s="82"/>
      <c r="J68" s="82"/>
      <c r="K68" s="81"/>
    </row>
    <row r="69" spans="1:11" ht="178.5">
      <c r="A69" s="86" t="s">
        <v>57</v>
      </c>
      <c r="B69" s="85" t="s">
        <v>56</v>
      </c>
      <c r="C69" s="83" t="s">
        <v>55</v>
      </c>
      <c r="D69" s="84">
        <v>75</v>
      </c>
      <c r="E69" s="83" t="s">
        <v>54</v>
      </c>
      <c r="F69" s="3" t="s">
        <v>53</v>
      </c>
      <c r="G69" s="3"/>
      <c r="H69" s="3"/>
      <c r="I69" s="82"/>
      <c r="J69" s="82"/>
      <c r="K69" s="81"/>
    </row>
    <row r="71" spans="1:11" ht="13.5" thickBot="1"/>
    <row r="72" spans="1:11" ht="16.5" thickBot="1">
      <c r="B72" s="324" t="s">
        <v>37</v>
      </c>
      <c r="C72" s="325"/>
      <c r="D72" s="325"/>
      <c r="E72" s="325"/>
      <c r="F72" s="325"/>
      <c r="G72" s="325"/>
      <c r="H72" s="325"/>
      <c r="I72" s="325"/>
      <c r="J72" s="325"/>
      <c r="K72" s="326"/>
    </row>
    <row r="73" spans="1:11">
      <c r="B73" s="73" t="str">
        <f>B10</f>
        <v>Common Requirements</v>
      </c>
      <c r="C73" s="80">
        <v>20</v>
      </c>
      <c r="E73" s="71"/>
      <c r="F73" s="71"/>
      <c r="G73" s="79">
        <f t="array" ref="G73">SUMPRODUCT(INT((C11:C19="M")),D11:D19,G11:G19)/(SUMPRODUCT(INT((C11:C19="M")),D11:D19)*10)*100</f>
        <v>0</v>
      </c>
      <c r="H73" s="79">
        <f t="array" ref="H73">SUMPRODUCT(INT((C11:C19="M")),D11:D19,H11:H19)/(SUMPRODUCT(INT((C11:C19="M")),D11:D19)*10)*100</f>
        <v>0</v>
      </c>
      <c r="I73" s="79">
        <f t="array" ref="I73">SUMPRODUCT(INT((C11:C19="M")),D11:D19,I11:I19)/(SUMPRODUCT(INT((C11:C19="M")),D11:D19)*10)*100</f>
        <v>0</v>
      </c>
      <c r="J73" s="79">
        <f t="array" ref="J73">SUMPRODUCT(INT((C11:C19="M")),D11:D19,J11:J19)/(SUMPRODUCT(INT((C11:C19="M")),D11:D19)*10)*100</f>
        <v>0</v>
      </c>
      <c r="K73" s="79">
        <f t="array" ref="K73">SUMPRODUCT(INT((C11:C19="M")),D11:D19,K11:K19)/(SUMPRODUCT(INT((C11:C19="M")),D11:D19)*10)*100</f>
        <v>0</v>
      </c>
    </row>
    <row r="74" spans="1:11">
      <c r="B74" s="78" t="str">
        <f>B20</f>
        <v>Solution description and information</v>
      </c>
      <c r="C74" s="77">
        <v>25</v>
      </c>
      <c r="E74" s="71"/>
      <c r="F74" s="71"/>
      <c r="G74" s="70">
        <f t="array" ref="G74">SUMPRODUCT(INT((C22:C32="M")),D22:D32,G22:G32)/(SUMPRODUCT(INT((C22:C32="M")),D22:D32)*10)*100</f>
        <v>0</v>
      </c>
      <c r="H74" s="70">
        <f t="array" ref="H74">SUMPRODUCT(INT((C22:C32="M")),D22:D32,H22:H32)/(SUMPRODUCT(INT((C22:C32="M")),D22:D32)*10)*100</f>
        <v>0</v>
      </c>
      <c r="I74" s="70">
        <f t="array" ref="I74">SUMPRODUCT(INT((C22:C32="M")),D22:D32,I22:I32)/(SUMPRODUCT(INT((C22:C32="M")),D22:D32)*10)*100</f>
        <v>0</v>
      </c>
      <c r="J74" s="70">
        <f t="array" ref="J74">SUMPRODUCT(INT((C22:C32="M")),D22:D32,J22:J32)/(SUMPRODUCT(INT((C22:C32="M")),D22:D32)*10)*100</f>
        <v>0</v>
      </c>
      <c r="K74" s="70">
        <f t="array" ref="K74">SUMPRODUCT(INT((C22:C32="M")),D22:D32,K22:K32)/(SUMPRODUCT(INT((C22:C32="M")),D22:D32)*10)*100</f>
        <v>0</v>
      </c>
    </row>
    <row r="75" spans="1:11">
      <c r="B75" s="78" t="str">
        <f>B33</f>
        <v>References</v>
      </c>
      <c r="C75" s="77">
        <v>20</v>
      </c>
      <c r="E75" s="71"/>
      <c r="F75" s="71"/>
      <c r="G75" s="70">
        <f t="array" ref="G75">SUMPRODUCT(INT((C35:C42="M")),D35:D42,G35:G42)/(SUMPRODUCT(INT((C35:C42="M")),D35:D42)*10)*100</f>
        <v>0</v>
      </c>
      <c r="H75" s="70">
        <f t="array" ref="H75">SUMPRODUCT(INT((C35:C42="M")),D35:D42,H35:H42)/(SUMPRODUCT(INT((C35:C42="M")),D35:D42)*10)*100</f>
        <v>0</v>
      </c>
      <c r="I75" s="70">
        <f t="array" ref="I75">SUMPRODUCT(INT((C35:C42="M")),D35:D42,I35:I42)/(SUMPRODUCT(INT((C35:C42="M")),D35:D42)*10)*100</f>
        <v>0</v>
      </c>
      <c r="J75" s="70">
        <f t="array" ref="J75">SUMPRODUCT(INT((C35:C42="M")),D35:D42,J35:J42)/(SUMPRODUCT(INT((C35:C42="M")),D35:D42)*10)*100</f>
        <v>0</v>
      </c>
      <c r="K75" s="70">
        <f t="array" ref="K75">SUMPRODUCT(INT((C35:C42="M")),D35:D42,K35:K42)/(SUMPRODUCT(INT((C35:C42="M")),D35:D42)*10)*100</f>
        <v>0</v>
      </c>
    </row>
    <row r="76" spans="1:11">
      <c r="B76" s="78" t="str">
        <f>B43</f>
        <v>Training</v>
      </c>
      <c r="C76" s="77">
        <v>20</v>
      </c>
      <c r="E76" s="71"/>
      <c r="F76" s="71"/>
      <c r="G76" s="70">
        <f t="array" ref="G76">SUMPRODUCT(INT((C44:C53="M")),D44:D53,G44:G53)/(SUMPRODUCT(INT((C44:C53="M")),D44:D53)*10)*100</f>
        <v>0</v>
      </c>
      <c r="H76" s="70">
        <f t="array" ref="H76">SUMPRODUCT(INT((C44:C53="M")),D44:D53,H44:H53)/(SUMPRODUCT(INT((C44:C53="M")),D44:D53)*10)*100</f>
        <v>0</v>
      </c>
      <c r="I76" s="70">
        <f t="array" ref="I76">SUMPRODUCT(INT((C44:C53="M")),D44:D53,I44:I53)/(SUMPRODUCT(INT((C44:C53="M")),D44:D53)*10)*100</f>
        <v>0</v>
      </c>
      <c r="J76" s="70">
        <f t="array" ref="J76">SUMPRODUCT(INT((C44:C53="M")),D44:D53,J44:J53)/(SUMPRODUCT(INT((C44:C53="M")),D44:D53)*10)*100</f>
        <v>0</v>
      </c>
      <c r="K76" s="70">
        <f t="array" ref="K76">SUMPRODUCT(INT((C44:C53="M")),D44:D53,K44:K53)/(SUMPRODUCT(INT((C44:C53="M")),D44:D53)*10)*100</f>
        <v>0</v>
      </c>
    </row>
    <row r="77" spans="1:11">
      <c r="B77" s="78" t="str">
        <f>B66</f>
        <v>Technical Customer Support Requirements</v>
      </c>
      <c r="C77" s="77">
        <v>15</v>
      </c>
      <c r="E77" s="71"/>
      <c r="F77" s="71"/>
      <c r="G77" s="70">
        <f t="array" ref="G77">SUMPRODUCT(INT((C67:C69="M")),D67:D69,G67:G69)/(SUMPRODUCT(INT((C67:C69="M")),D67:D69)*10)*100</f>
        <v>0</v>
      </c>
      <c r="H77" s="70">
        <f t="array" ref="H77">SUMPRODUCT(INT((C67:C69="M")),D67:D69,H67:H69)/(SUMPRODUCT(INT((C67:C69="M")),D67:D69)*10)*100</f>
        <v>0</v>
      </c>
      <c r="I77" s="70">
        <f t="array" ref="I77">SUMPRODUCT(INT((C67:C69="M")),D67:D69,I67:I69)/(SUMPRODUCT(INT((C67:C69="M")),D67:D69)*10)*100</f>
        <v>0</v>
      </c>
      <c r="J77" s="70">
        <f t="array" ref="J77">SUMPRODUCT(INT((C67:C69="M")),D67:D69,J67:J69)/(SUMPRODUCT(INT((C67:C69="M")),D67:D69)*10)*100</f>
        <v>0</v>
      </c>
      <c r="K77" s="70">
        <f t="array" ref="K77">SUMPRODUCT(INT((C67:C69="M")),D67:D69,K67:K69)/(SUMPRODUCT(INT((C67:C69="M")),D67:D69)*10)*100</f>
        <v>0</v>
      </c>
    </row>
    <row r="78" spans="1:11" ht="13.5" thickBot="1">
      <c r="B78" s="76" t="s">
        <v>52</v>
      </c>
      <c r="C78" s="75">
        <f>SUM(C73:C77)</f>
        <v>100</v>
      </c>
      <c r="G78" s="74">
        <f>SUMPRODUCT(C73:C77,G73:G77)/100</f>
        <v>0</v>
      </c>
      <c r="H78" s="74">
        <f>SUMPRODUCT(C73:C77,H73:H77)/100</f>
        <v>0</v>
      </c>
      <c r="I78" s="74">
        <f>SUMPRODUCT(C73:C77,I73:I77)/100</f>
        <v>0</v>
      </c>
      <c r="J78" s="74">
        <f>SUMPRODUCT(C73:C77,J73:J77)/100</f>
        <v>0</v>
      </c>
      <c r="K78" s="74">
        <f>SUMPRODUCT(C73:C77,K73:K77)/100</f>
        <v>0</v>
      </c>
    </row>
    <row r="79" spans="1:11" ht="16.5" thickBot="1">
      <c r="B79" s="327" t="s">
        <v>36</v>
      </c>
      <c r="C79" s="328"/>
      <c r="D79" s="328"/>
      <c r="E79" s="328"/>
      <c r="F79" s="328"/>
      <c r="G79" s="329"/>
      <c r="H79" s="329"/>
      <c r="I79" s="329"/>
      <c r="J79" s="329"/>
      <c r="K79" s="330"/>
    </row>
    <row r="80" spans="1:11">
      <c r="B80" s="73" t="str">
        <f>B54</f>
        <v>Test Bed Requirements</v>
      </c>
      <c r="C80" s="72">
        <v>100</v>
      </c>
      <c r="E80" s="71"/>
      <c r="F80" s="71"/>
      <c r="G80" s="70">
        <f t="array" ref="G80">SUMPRODUCT(INT((C55:C65="O")),D55:D65,G55:G65)/(SUMPRODUCT(INT((C55:C65="O")),D55:D65)*10)*100</f>
        <v>0</v>
      </c>
      <c r="H80" s="70">
        <f t="array" ref="H80">SUMPRODUCT(INT((C55:C65="O")),D55:D65,H55:H65)/(SUMPRODUCT(INT((C55:C65="O")),D55:D65)*10)*100</f>
        <v>0</v>
      </c>
      <c r="I80" s="70">
        <f t="array" ref="I80">SUMPRODUCT(INT((C55:C65="O")),D55:D65,I55:I65)/(SUMPRODUCT(INT((C55:C65="O")),D55:D65)*10)*100</f>
        <v>0</v>
      </c>
      <c r="J80" s="70">
        <f t="array" ref="J80">SUMPRODUCT(INT((C55:C65="O")),D55:D65,J55:J65)/(SUMPRODUCT(INT((C55:C65="O")),D55:D65)*10)*100</f>
        <v>0</v>
      </c>
      <c r="K80" s="70">
        <f t="array" ref="K80">SUMPRODUCT(INT((C55:C65="O")),D55:D65,K55:K65)/(SUMPRODUCT(INT((C55:C65="O")),D55:D65)*10)*100</f>
        <v>0</v>
      </c>
    </row>
    <row r="81" spans="2:11">
      <c r="B81" s="69" t="s">
        <v>51</v>
      </c>
      <c r="C81" s="68">
        <f>C80</f>
        <v>100</v>
      </c>
      <c r="G81" s="67">
        <f>G80</f>
        <v>0</v>
      </c>
      <c r="H81" s="67">
        <f>H80</f>
        <v>0</v>
      </c>
      <c r="I81" s="67">
        <f>I80</f>
        <v>0</v>
      </c>
      <c r="J81" s="67">
        <f>J80</f>
        <v>0</v>
      </c>
      <c r="K81" s="67">
        <f>K80</f>
        <v>0</v>
      </c>
    </row>
    <row r="86" spans="2:11" ht="24.75" customHeight="1">
      <c r="B86" s="323" t="s">
        <v>20</v>
      </c>
      <c r="C86" s="323"/>
      <c r="D86" s="323"/>
      <c r="E86" s="323"/>
      <c r="F86" s="323"/>
      <c r="G86" s="323"/>
      <c r="H86" s="323"/>
      <c r="I86" s="323"/>
      <c r="J86" s="323"/>
    </row>
  </sheetData>
  <sheetProtection selectLockedCells="1" selectUnlockedCells="1"/>
  <mergeCells count="21">
    <mergeCell ref="B86:J86"/>
    <mergeCell ref="C27:K27"/>
    <mergeCell ref="C30:K30"/>
    <mergeCell ref="H1:I1"/>
    <mergeCell ref="J1:K1"/>
    <mergeCell ref="H2:I2"/>
    <mergeCell ref="J2:K2"/>
    <mergeCell ref="H3:I3"/>
    <mergeCell ref="J3:K3"/>
    <mergeCell ref="H4:I4"/>
    <mergeCell ref="J4:K4"/>
    <mergeCell ref="B1:G4"/>
    <mergeCell ref="B72:K72"/>
    <mergeCell ref="B79:K79"/>
    <mergeCell ref="C9:K9"/>
    <mergeCell ref="C10:K10"/>
    <mergeCell ref="C21:K21"/>
    <mergeCell ref="C24:K24"/>
    <mergeCell ref="C34:H34"/>
    <mergeCell ref="C37:H37"/>
    <mergeCell ref="C55:G55"/>
  </mergeCells>
  <pageMargins left="0.35416666666666669" right="0.31527777777777777" top="0.78749999999999998" bottom="0.51180555555555562" header="0.51180555555555551" footer="0.27569444444444446"/>
  <pageSetup paperSize="9" scale="53"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86"/>
  <sheetViews>
    <sheetView view="pageBreakPreview" zoomScaleNormal="100" zoomScaleSheetLayoutView="100" workbookViewId="0">
      <selection activeCell="B116" sqref="B116"/>
    </sheetView>
  </sheetViews>
  <sheetFormatPr defaultColWidth="13.85546875" defaultRowHeight="12.75"/>
  <cols>
    <col min="1" max="1" width="12.85546875" style="65" customWidth="1"/>
    <col min="2" max="2" width="64.7109375" style="65" customWidth="1"/>
    <col min="3" max="3" width="7.28515625" style="65" customWidth="1"/>
    <col min="4" max="4" width="8" style="66" customWidth="1"/>
    <col min="5" max="5" width="7.28515625" style="65" customWidth="1"/>
    <col min="6" max="6" width="29.85546875" style="65" customWidth="1"/>
    <col min="7" max="10" width="11.85546875" style="65" customWidth="1"/>
    <col min="11" max="11" width="11.5703125" style="65" customWidth="1"/>
    <col min="12" max="12" width="13.85546875" style="65" hidden="1" customWidth="1"/>
    <col min="13"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G7" s="117"/>
    </row>
    <row r="9" spans="1:11" s="166" customFormat="1" ht="15">
      <c r="A9" s="168" t="s">
        <v>0</v>
      </c>
      <c r="B9" s="111" t="s">
        <v>12</v>
      </c>
      <c r="C9" s="116" t="s">
        <v>168</v>
      </c>
      <c r="D9" s="115" t="s">
        <v>1</v>
      </c>
      <c r="E9" s="115" t="s">
        <v>167</v>
      </c>
      <c r="F9" s="115" t="s">
        <v>166</v>
      </c>
      <c r="G9" s="167" t="s">
        <v>165</v>
      </c>
      <c r="H9" s="115" t="s">
        <v>164</v>
      </c>
      <c r="I9" s="115" t="s">
        <v>163</v>
      </c>
      <c r="J9" s="115" t="s">
        <v>162</v>
      </c>
      <c r="K9" s="167" t="s">
        <v>161</v>
      </c>
    </row>
    <row r="10" spans="1:11" s="110" customFormat="1" ht="15">
      <c r="A10" s="112">
        <v>2</v>
      </c>
      <c r="B10" s="111" t="s">
        <v>43</v>
      </c>
      <c r="C10" s="331"/>
      <c r="D10" s="332"/>
      <c r="E10" s="332"/>
      <c r="F10" s="332"/>
      <c r="G10" s="332"/>
      <c r="H10" s="332"/>
      <c r="I10" s="332"/>
      <c r="J10" s="332"/>
      <c r="K10" s="332"/>
    </row>
    <row r="11" spans="1:11" s="87" customFormat="1" ht="14.25" customHeight="1">
      <c r="A11" s="32" t="s">
        <v>441</v>
      </c>
      <c r="B11" s="109" t="s">
        <v>440</v>
      </c>
      <c r="C11" s="333"/>
      <c r="D11" s="334"/>
      <c r="E11" s="334"/>
      <c r="F11" s="334"/>
      <c r="G11" s="334"/>
      <c r="H11" s="334"/>
      <c r="I11" s="334"/>
      <c r="J11" s="334"/>
      <c r="K11" s="334"/>
    </row>
    <row r="12" spans="1:11" ht="25.5">
      <c r="A12" s="86" t="s">
        <v>439</v>
      </c>
      <c r="B12" s="165" t="s">
        <v>438</v>
      </c>
      <c r="C12" s="83" t="s">
        <v>55</v>
      </c>
      <c r="D12" s="83">
        <v>100</v>
      </c>
      <c r="E12" s="84" t="s">
        <v>106</v>
      </c>
      <c r="F12" s="93" t="s">
        <v>398</v>
      </c>
      <c r="G12" s="164"/>
      <c r="H12" s="82"/>
      <c r="I12" s="82"/>
      <c r="J12" s="82"/>
      <c r="K12" s="82"/>
    </row>
    <row r="13" spans="1:11" ht="25.5">
      <c r="A13" s="86" t="s">
        <v>437</v>
      </c>
      <c r="B13" s="101" t="s">
        <v>436</v>
      </c>
      <c r="C13" s="344"/>
      <c r="D13" s="345"/>
      <c r="E13" s="345"/>
      <c r="F13" s="345"/>
      <c r="G13" s="345"/>
      <c r="H13" s="345"/>
      <c r="I13" s="345"/>
      <c r="J13" s="345"/>
      <c r="K13" s="346"/>
    </row>
    <row r="14" spans="1:11">
      <c r="A14" s="86" t="s">
        <v>435</v>
      </c>
      <c r="B14" s="97" t="s">
        <v>434</v>
      </c>
      <c r="C14" s="83" t="s">
        <v>55</v>
      </c>
      <c r="D14" s="84">
        <v>75</v>
      </c>
      <c r="E14" s="83" t="s">
        <v>54</v>
      </c>
      <c r="F14" s="93" t="s">
        <v>63</v>
      </c>
      <c r="G14" s="95"/>
      <c r="H14" s="82"/>
      <c r="I14" s="82"/>
      <c r="J14" s="82"/>
      <c r="K14" s="82"/>
    </row>
    <row r="15" spans="1:11">
      <c r="A15" s="86" t="s">
        <v>433</v>
      </c>
      <c r="B15" s="97" t="s">
        <v>432</v>
      </c>
      <c r="C15" s="83" t="s">
        <v>55</v>
      </c>
      <c r="D15" s="84">
        <v>75</v>
      </c>
      <c r="E15" s="83" t="s">
        <v>54</v>
      </c>
      <c r="F15" s="93" t="s">
        <v>63</v>
      </c>
      <c r="G15" s="95"/>
      <c r="H15" s="82"/>
      <c r="I15" s="82"/>
      <c r="J15" s="82"/>
      <c r="K15" s="82"/>
    </row>
    <row r="16" spans="1:11" ht="25.5">
      <c r="A16" s="86" t="s">
        <v>431</v>
      </c>
      <c r="B16" s="165" t="s">
        <v>430</v>
      </c>
      <c r="C16" s="83" t="s">
        <v>55</v>
      </c>
      <c r="D16" s="83">
        <v>100</v>
      </c>
      <c r="E16" s="84" t="s">
        <v>54</v>
      </c>
      <c r="F16" s="93" t="s">
        <v>398</v>
      </c>
      <c r="G16" s="164"/>
      <c r="H16" s="82"/>
      <c r="I16" s="82"/>
      <c r="J16" s="82"/>
      <c r="K16" s="82"/>
    </row>
    <row r="17" spans="1:11" s="87" customFormat="1" ht="14.25" customHeight="1">
      <c r="A17" s="32" t="s">
        <v>429</v>
      </c>
      <c r="B17" s="109" t="s">
        <v>428</v>
      </c>
      <c r="C17" s="333"/>
      <c r="D17" s="334"/>
      <c r="E17" s="334"/>
      <c r="F17" s="334"/>
      <c r="G17" s="334"/>
      <c r="H17" s="334"/>
      <c r="I17" s="334"/>
      <c r="J17" s="334"/>
      <c r="K17" s="334"/>
    </row>
    <row r="18" spans="1:11" ht="25.5">
      <c r="A18" s="147" t="s">
        <v>427</v>
      </c>
      <c r="B18" s="163" t="s">
        <v>426</v>
      </c>
      <c r="C18" s="335"/>
      <c r="D18" s="336"/>
      <c r="E18" s="336"/>
      <c r="F18" s="336"/>
      <c r="G18" s="336"/>
      <c r="H18" s="336"/>
      <c r="I18" s="336"/>
      <c r="J18" s="336"/>
      <c r="K18" s="337"/>
    </row>
    <row r="19" spans="1:11">
      <c r="A19" s="86" t="s">
        <v>425</v>
      </c>
      <c r="B19" s="97" t="s">
        <v>424</v>
      </c>
      <c r="C19" s="83" t="s">
        <v>64</v>
      </c>
      <c r="D19" s="84">
        <v>75</v>
      </c>
      <c r="E19" s="83" t="s">
        <v>54</v>
      </c>
      <c r="F19" s="93" t="s">
        <v>63</v>
      </c>
      <c r="G19" s="95"/>
      <c r="H19" s="82"/>
      <c r="I19" s="82"/>
      <c r="J19" s="82"/>
      <c r="K19" s="82"/>
    </row>
    <row r="20" spans="1:11">
      <c r="A20" s="86" t="s">
        <v>423</v>
      </c>
      <c r="B20" s="97" t="s">
        <v>422</v>
      </c>
      <c r="C20" s="83" t="s">
        <v>64</v>
      </c>
      <c r="D20" s="84">
        <v>50</v>
      </c>
      <c r="E20" s="83" t="s">
        <v>54</v>
      </c>
      <c r="F20" s="93" t="s">
        <v>63</v>
      </c>
      <c r="G20" s="95"/>
      <c r="H20" s="82"/>
      <c r="I20" s="82"/>
      <c r="J20" s="82"/>
      <c r="K20" s="82"/>
    </row>
    <row r="21" spans="1:11" ht="25.5">
      <c r="A21" s="162" t="s">
        <v>421</v>
      </c>
      <c r="B21" s="99" t="s">
        <v>420</v>
      </c>
      <c r="C21" s="335"/>
      <c r="D21" s="336"/>
      <c r="E21" s="336"/>
      <c r="F21" s="336"/>
      <c r="G21" s="336"/>
      <c r="H21" s="336"/>
      <c r="I21" s="336"/>
      <c r="J21" s="336"/>
      <c r="K21" s="337"/>
    </row>
    <row r="22" spans="1:11">
      <c r="A22" s="86" t="s">
        <v>419</v>
      </c>
      <c r="B22" s="97" t="s">
        <v>418</v>
      </c>
      <c r="C22" s="83" t="s">
        <v>64</v>
      </c>
      <c r="D22" s="84">
        <v>50</v>
      </c>
      <c r="E22" s="83" t="s">
        <v>54</v>
      </c>
      <c r="F22" s="93" t="s">
        <v>417</v>
      </c>
      <c r="G22" s="95"/>
      <c r="H22" s="82"/>
      <c r="I22" s="82"/>
      <c r="J22" s="82"/>
      <c r="K22" s="82"/>
    </row>
    <row r="23" spans="1:11">
      <c r="A23" s="86" t="s">
        <v>416</v>
      </c>
      <c r="B23" s="97" t="s">
        <v>415</v>
      </c>
      <c r="C23" s="83" t="s">
        <v>64</v>
      </c>
      <c r="D23" s="84">
        <v>50</v>
      </c>
      <c r="E23" s="83" t="s">
        <v>54</v>
      </c>
      <c r="F23" s="93" t="s">
        <v>398</v>
      </c>
      <c r="G23" s="95"/>
      <c r="H23" s="82"/>
      <c r="I23" s="82"/>
      <c r="J23" s="82"/>
      <c r="K23" s="82"/>
    </row>
    <row r="24" spans="1:11" ht="25.5">
      <c r="A24" s="162" t="s">
        <v>414</v>
      </c>
      <c r="B24" s="99" t="s">
        <v>413</v>
      </c>
      <c r="C24" s="83" t="s">
        <v>64</v>
      </c>
      <c r="D24" s="161">
        <v>50</v>
      </c>
      <c r="E24" s="83" t="s">
        <v>54</v>
      </c>
      <c r="F24" s="93" t="s">
        <v>63</v>
      </c>
      <c r="G24" s="82"/>
      <c r="H24" s="82"/>
      <c r="I24" s="82"/>
      <c r="J24" s="82"/>
      <c r="K24" s="82"/>
    </row>
    <row r="25" spans="1:11" ht="25.5">
      <c r="A25" s="162" t="s">
        <v>412</v>
      </c>
      <c r="B25" s="99" t="s">
        <v>411</v>
      </c>
      <c r="C25" s="83" t="s">
        <v>64</v>
      </c>
      <c r="D25" s="161">
        <v>50</v>
      </c>
      <c r="E25" s="83" t="s">
        <v>54</v>
      </c>
      <c r="F25" s="93" t="s">
        <v>398</v>
      </c>
      <c r="G25" s="82"/>
      <c r="H25" s="82"/>
      <c r="I25" s="82"/>
      <c r="J25" s="82"/>
      <c r="K25" s="82"/>
    </row>
    <row r="26" spans="1:11" ht="25.5">
      <c r="A26" s="162" t="s">
        <v>410</v>
      </c>
      <c r="B26" s="163" t="s">
        <v>409</v>
      </c>
      <c r="C26" s="83" t="s">
        <v>64</v>
      </c>
      <c r="D26" s="161">
        <v>75</v>
      </c>
      <c r="E26" s="83" t="s">
        <v>54</v>
      </c>
      <c r="F26" s="93" t="s">
        <v>398</v>
      </c>
      <c r="G26" s="82"/>
      <c r="H26" s="82"/>
      <c r="I26" s="82"/>
      <c r="J26" s="82"/>
      <c r="K26" s="82"/>
    </row>
    <row r="27" spans="1:11" ht="51">
      <c r="A27" s="162" t="s">
        <v>408</v>
      </c>
      <c r="B27" s="163" t="s">
        <v>407</v>
      </c>
      <c r="C27" s="83" t="s">
        <v>64</v>
      </c>
      <c r="D27" s="161">
        <v>25</v>
      </c>
      <c r="E27" s="83" t="s">
        <v>54</v>
      </c>
      <c r="F27" s="93" t="s">
        <v>63</v>
      </c>
      <c r="G27" s="82"/>
      <c r="H27" s="82"/>
      <c r="I27" s="82"/>
      <c r="J27" s="82"/>
      <c r="K27" s="82"/>
    </row>
    <row r="28" spans="1:11" ht="38.25">
      <c r="A28" s="162" t="s">
        <v>406</v>
      </c>
      <c r="B28" s="101" t="s">
        <v>405</v>
      </c>
      <c r="C28" s="83" t="s">
        <v>64</v>
      </c>
      <c r="D28" s="161">
        <v>50</v>
      </c>
      <c r="E28" s="83" t="s">
        <v>54</v>
      </c>
      <c r="F28" s="93" t="s">
        <v>398</v>
      </c>
      <c r="G28" s="82"/>
      <c r="H28" s="82"/>
      <c r="I28" s="82"/>
      <c r="J28" s="82"/>
      <c r="K28" s="82"/>
    </row>
    <row r="29" spans="1:11" ht="25.5">
      <c r="A29" s="162" t="s">
        <v>404</v>
      </c>
      <c r="B29" s="101" t="s">
        <v>403</v>
      </c>
      <c r="C29" s="83" t="s">
        <v>64</v>
      </c>
      <c r="D29" s="161">
        <v>50</v>
      </c>
      <c r="E29" s="83" t="s">
        <v>54</v>
      </c>
      <c r="F29" s="93" t="s">
        <v>398</v>
      </c>
      <c r="G29" s="82"/>
      <c r="H29" s="82"/>
      <c r="I29" s="82"/>
      <c r="J29" s="82"/>
      <c r="K29" s="82"/>
    </row>
    <row r="30" spans="1:11" ht="25.5">
      <c r="A30" s="162" t="s">
        <v>402</v>
      </c>
      <c r="B30" s="101" t="s">
        <v>401</v>
      </c>
      <c r="C30" s="83" t="s">
        <v>64</v>
      </c>
      <c r="D30" s="161">
        <v>50</v>
      </c>
      <c r="E30" s="83" t="s">
        <v>54</v>
      </c>
      <c r="F30" s="93" t="s">
        <v>398</v>
      </c>
      <c r="G30" s="82"/>
      <c r="H30" s="82"/>
      <c r="I30" s="82"/>
      <c r="J30" s="82"/>
      <c r="K30" s="82"/>
    </row>
    <row r="31" spans="1:11" ht="38.25">
      <c r="A31" s="162" t="s">
        <v>400</v>
      </c>
      <c r="B31" s="101" t="s">
        <v>399</v>
      </c>
      <c r="C31" s="83" t="s">
        <v>64</v>
      </c>
      <c r="D31" s="161">
        <v>50</v>
      </c>
      <c r="E31" s="83" t="s">
        <v>54</v>
      </c>
      <c r="F31" s="93" t="s">
        <v>398</v>
      </c>
      <c r="G31" s="82"/>
      <c r="H31" s="82"/>
      <c r="I31" s="82"/>
      <c r="J31" s="82"/>
      <c r="K31" s="82"/>
    </row>
    <row r="32" spans="1:11" ht="25.5">
      <c r="A32" s="162" t="s">
        <v>397</v>
      </c>
      <c r="B32" s="99" t="s">
        <v>396</v>
      </c>
      <c r="C32" s="83" t="s">
        <v>64</v>
      </c>
      <c r="D32" s="161">
        <v>75</v>
      </c>
      <c r="E32" s="83" t="s">
        <v>54</v>
      </c>
      <c r="F32" s="93" t="s">
        <v>63</v>
      </c>
      <c r="G32" s="82"/>
      <c r="H32" s="82"/>
      <c r="I32" s="82"/>
      <c r="J32" s="82"/>
      <c r="K32" s="82"/>
    </row>
    <row r="33" spans="1:11" ht="38.25">
      <c r="A33" s="162" t="s">
        <v>395</v>
      </c>
      <c r="B33" s="99" t="s">
        <v>394</v>
      </c>
      <c r="C33" s="83" t="s">
        <v>64</v>
      </c>
      <c r="D33" s="161">
        <v>50</v>
      </c>
      <c r="E33" s="83" t="s">
        <v>54</v>
      </c>
      <c r="F33" s="93" t="s">
        <v>63</v>
      </c>
      <c r="G33" s="82"/>
      <c r="H33" s="82"/>
      <c r="I33" s="82"/>
      <c r="J33" s="82"/>
      <c r="K33" s="82"/>
    </row>
    <row r="34" spans="1:11" s="87" customFormat="1" ht="14.25" customHeight="1">
      <c r="A34" s="32" t="s">
        <v>393</v>
      </c>
      <c r="B34" s="109" t="s">
        <v>392</v>
      </c>
      <c r="C34" s="333"/>
      <c r="D34" s="334"/>
      <c r="E34" s="334"/>
      <c r="F34" s="334"/>
      <c r="G34" s="334"/>
      <c r="H34" s="334"/>
      <c r="I34" s="334"/>
      <c r="J34" s="334"/>
      <c r="K34" s="334"/>
    </row>
    <row r="35" spans="1:11" ht="38.25">
      <c r="A35" s="98" t="s">
        <v>391</v>
      </c>
      <c r="B35" s="146" t="s">
        <v>390</v>
      </c>
      <c r="C35" s="83" t="s">
        <v>55</v>
      </c>
      <c r="D35" s="161">
        <v>100</v>
      </c>
      <c r="E35" s="83" t="s">
        <v>54</v>
      </c>
      <c r="F35" s="93" t="s">
        <v>63</v>
      </c>
      <c r="G35" s="82"/>
      <c r="H35" s="82"/>
      <c r="I35" s="82"/>
      <c r="J35" s="82"/>
      <c r="K35" s="82"/>
    </row>
    <row r="36" spans="1:11" ht="38.25">
      <c r="A36" s="98" t="s">
        <v>389</v>
      </c>
      <c r="B36" s="146" t="s">
        <v>388</v>
      </c>
      <c r="C36" s="83" t="s">
        <v>55</v>
      </c>
      <c r="D36" s="161">
        <v>100</v>
      </c>
      <c r="E36" s="83" t="s">
        <v>54</v>
      </c>
      <c r="F36" s="93" t="s">
        <v>63</v>
      </c>
      <c r="G36" s="82"/>
      <c r="H36" s="82"/>
      <c r="I36" s="82"/>
      <c r="J36" s="82"/>
      <c r="K36" s="82"/>
    </row>
    <row r="37" spans="1:11" ht="51">
      <c r="A37" s="160" t="s">
        <v>387</v>
      </c>
      <c r="B37" s="159" t="s">
        <v>386</v>
      </c>
      <c r="C37" s="104" t="s">
        <v>55</v>
      </c>
      <c r="D37" s="158">
        <v>100</v>
      </c>
      <c r="E37" s="104" t="s">
        <v>106</v>
      </c>
      <c r="F37" s="138" t="s">
        <v>63</v>
      </c>
      <c r="G37" s="137"/>
      <c r="H37" s="137"/>
      <c r="I37" s="137"/>
      <c r="J37" s="137"/>
      <c r="K37" s="137"/>
    </row>
    <row r="38" spans="1:11" s="87" customFormat="1" ht="14.25" customHeight="1">
      <c r="A38" s="32" t="s">
        <v>385</v>
      </c>
      <c r="B38" s="109" t="s">
        <v>384</v>
      </c>
      <c r="C38" s="333"/>
      <c r="D38" s="334"/>
      <c r="E38" s="334"/>
      <c r="F38" s="334"/>
      <c r="G38" s="334"/>
      <c r="H38" s="334"/>
      <c r="I38" s="334"/>
      <c r="J38" s="334"/>
      <c r="K38" s="334"/>
    </row>
    <row r="39" spans="1:11">
      <c r="A39" s="98" t="s">
        <v>383</v>
      </c>
      <c r="B39" s="146" t="s">
        <v>382</v>
      </c>
      <c r="C39" s="83" t="s">
        <v>55</v>
      </c>
      <c r="D39" s="84">
        <v>100</v>
      </c>
      <c r="E39" s="83" t="s">
        <v>54</v>
      </c>
      <c r="F39" s="93" t="s">
        <v>63</v>
      </c>
      <c r="G39" s="95"/>
      <c r="H39" s="82"/>
      <c r="I39" s="82"/>
      <c r="J39" s="82"/>
      <c r="K39" s="82"/>
    </row>
    <row r="40" spans="1:11" ht="38.25">
      <c r="A40" s="98" t="s">
        <v>381</v>
      </c>
      <c r="B40" s="146" t="s">
        <v>380</v>
      </c>
      <c r="C40" s="83" t="s">
        <v>55</v>
      </c>
      <c r="D40" s="84">
        <v>100</v>
      </c>
      <c r="E40" s="83" t="s">
        <v>54</v>
      </c>
      <c r="F40" s="93" t="s">
        <v>63</v>
      </c>
      <c r="G40" s="95"/>
      <c r="H40" s="82"/>
      <c r="I40" s="82"/>
      <c r="J40" s="82"/>
      <c r="K40" s="82"/>
    </row>
    <row r="41" spans="1:11" ht="25.5">
      <c r="A41" s="98" t="s">
        <v>379</v>
      </c>
      <c r="B41" s="97" t="s">
        <v>378</v>
      </c>
      <c r="C41" s="83" t="s">
        <v>55</v>
      </c>
      <c r="D41" s="84">
        <v>100</v>
      </c>
      <c r="E41" s="83" t="s">
        <v>54</v>
      </c>
      <c r="F41" s="93" t="s">
        <v>63</v>
      </c>
      <c r="G41" s="95"/>
      <c r="H41" s="82"/>
      <c r="I41" s="82"/>
      <c r="J41" s="82"/>
      <c r="K41" s="82"/>
    </row>
    <row r="42" spans="1:11" ht="25.5">
      <c r="A42" s="98" t="s">
        <v>377</v>
      </c>
      <c r="B42" s="146" t="s">
        <v>376</v>
      </c>
      <c r="C42" s="83" t="s">
        <v>55</v>
      </c>
      <c r="D42" s="84">
        <v>100</v>
      </c>
      <c r="E42" s="83" t="s">
        <v>54</v>
      </c>
      <c r="F42" s="93" t="s">
        <v>63</v>
      </c>
      <c r="G42" s="95"/>
      <c r="H42" s="82"/>
      <c r="I42" s="82"/>
      <c r="J42" s="82"/>
      <c r="K42" s="82"/>
    </row>
    <row r="43" spans="1:11" s="87" customFormat="1" ht="14.25" customHeight="1">
      <c r="A43" s="32" t="s">
        <v>375</v>
      </c>
      <c r="B43" s="109" t="s">
        <v>374</v>
      </c>
      <c r="C43" s="333"/>
      <c r="D43" s="334"/>
      <c r="E43" s="334"/>
      <c r="F43" s="334"/>
      <c r="G43" s="334"/>
      <c r="H43" s="334"/>
      <c r="I43" s="334"/>
      <c r="J43" s="334"/>
      <c r="K43" s="334"/>
    </row>
    <row r="44" spans="1:11" ht="38.25">
      <c r="A44" s="98" t="s">
        <v>373</v>
      </c>
      <c r="B44" s="146" t="s">
        <v>372</v>
      </c>
      <c r="C44" s="320"/>
      <c r="D44" s="321"/>
      <c r="E44" s="321"/>
      <c r="F44" s="321"/>
      <c r="G44" s="321"/>
      <c r="H44" s="321"/>
      <c r="I44" s="321"/>
      <c r="J44" s="321"/>
      <c r="K44" s="347"/>
    </row>
    <row r="45" spans="1:11">
      <c r="A45" s="98" t="s">
        <v>371</v>
      </c>
      <c r="B45" s="97" t="s">
        <v>83</v>
      </c>
      <c r="C45" s="83" t="s">
        <v>55</v>
      </c>
      <c r="D45" s="84">
        <v>100</v>
      </c>
      <c r="E45" s="100" t="s">
        <v>54</v>
      </c>
      <c r="F45" s="93" t="s">
        <v>63</v>
      </c>
      <c r="G45" s="95"/>
      <c r="H45" s="82"/>
      <c r="I45" s="82"/>
      <c r="J45" s="82"/>
      <c r="K45" s="82"/>
    </row>
    <row r="46" spans="1:11" ht="25.5">
      <c r="A46" s="98" t="s">
        <v>370</v>
      </c>
      <c r="B46" s="97" t="s">
        <v>81</v>
      </c>
      <c r="C46" s="83" t="s">
        <v>55</v>
      </c>
      <c r="D46" s="84">
        <v>100</v>
      </c>
      <c r="E46" s="100" t="s">
        <v>54</v>
      </c>
      <c r="F46" s="93" t="s">
        <v>63</v>
      </c>
      <c r="G46" s="95"/>
      <c r="H46" s="82"/>
      <c r="I46" s="82"/>
      <c r="J46" s="82"/>
      <c r="K46" s="82"/>
    </row>
    <row r="47" spans="1:11" ht="38.25">
      <c r="A47" s="149" t="s">
        <v>369</v>
      </c>
      <c r="B47" s="157" t="s">
        <v>368</v>
      </c>
      <c r="C47" s="341"/>
      <c r="D47" s="342"/>
      <c r="E47" s="342"/>
      <c r="F47" s="342"/>
      <c r="G47" s="342"/>
      <c r="H47" s="342"/>
      <c r="I47" s="342"/>
      <c r="J47" s="342"/>
      <c r="K47" s="343"/>
    </row>
    <row r="48" spans="1:11">
      <c r="A48" s="149" t="s">
        <v>367</v>
      </c>
      <c r="B48" s="156" t="s">
        <v>83</v>
      </c>
      <c r="C48" s="83" t="s">
        <v>55</v>
      </c>
      <c r="D48" s="151">
        <v>100</v>
      </c>
      <c r="E48" s="100" t="s">
        <v>54</v>
      </c>
      <c r="F48" s="93" t="s">
        <v>63</v>
      </c>
      <c r="G48" s="150"/>
      <c r="H48" s="82"/>
      <c r="I48" s="82"/>
      <c r="J48" s="82"/>
      <c r="K48" s="82"/>
    </row>
    <row r="49" spans="1:11" ht="25.5">
      <c r="A49" s="149" t="s">
        <v>366</v>
      </c>
      <c r="B49" s="97" t="s">
        <v>81</v>
      </c>
      <c r="C49" s="83" t="s">
        <v>55</v>
      </c>
      <c r="D49" s="151">
        <v>100</v>
      </c>
      <c r="E49" s="100" t="s">
        <v>54</v>
      </c>
      <c r="F49" s="93" t="s">
        <v>63</v>
      </c>
      <c r="G49" s="150"/>
      <c r="H49" s="82"/>
      <c r="I49" s="82"/>
      <c r="J49" s="82"/>
      <c r="K49" s="82"/>
    </row>
    <row r="50" spans="1:11" ht="51">
      <c r="A50" s="149" t="s">
        <v>365</v>
      </c>
      <c r="B50" s="157" t="s">
        <v>364</v>
      </c>
      <c r="C50" s="341"/>
      <c r="D50" s="342"/>
      <c r="E50" s="342"/>
      <c r="F50" s="342"/>
      <c r="G50" s="342"/>
      <c r="H50" s="342"/>
      <c r="I50" s="342"/>
      <c r="J50" s="342"/>
      <c r="K50" s="343"/>
    </row>
    <row r="51" spans="1:11">
      <c r="A51" s="149" t="s">
        <v>363</v>
      </c>
      <c r="B51" s="156" t="s">
        <v>83</v>
      </c>
      <c r="C51" s="83" t="s">
        <v>55</v>
      </c>
      <c r="D51" s="151">
        <v>100</v>
      </c>
      <c r="E51" s="100" t="s">
        <v>54</v>
      </c>
      <c r="F51" s="93" t="s">
        <v>63</v>
      </c>
      <c r="G51" s="150"/>
      <c r="H51" s="82"/>
      <c r="I51" s="82"/>
      <c r="J51" s="82"/>
      <c r="K51" s="82"/>
    </row>
    <row r="52" spans="1:11" ht="25.5">
      <c r="A52" s="149" t="s">
        <v>362</v>
      </c>
      <c r="B52" s="97" t="s">
        <v>81</v>
      </c>
      <c r="C52" s="83" t="s">
        <v>55</v>
      </c>
      <c r="D52" s="151">
        <v>100</v>
      </c>
      <c r="E52" s="100" t="s">
        <v>54</v>
      </c>
      <c r="F52" s="93" t="s">
        <v>63</v>
      </c>
      <c r="G52" s="150"/>
      <c r="H52" s="82"/>
      <c r="I52" s="82"/>
      <c r="J52" s="82"/>
      <c r="K52" s="82"/>
    </row>
    <row r="53" spans="1:11" ht="38.25">
      <c r="A53" s="153" t="s">
        <v>361</v>
      </c>
      <c r="B53" s="155" t="s">
        <v>360</v>
      </c>
      <c r="C53" s="338"/>
      <c r="D53" s="339"/>
      <c r="E53" s="339"/>
      <c r="F53" s="339"/>
      <c r="G53" s="339"/>
      <c r="H53" s="339"/>
      <c r="I53" s="339"/>
      <c r="J53" s="339"/>
      <c r="K53" s="340"/>
    </row>
    <row r="54" spans="1:11">
      <c r="A54" s="153" t="s">
        <v>359</v>
      </c>
      <c r="B54" s="152" t="s">
        <v>351</v>
      </c>
      <c r="C54" s="83" t="s">
        <v>55</v>
      </c>
      <c r="D54" s="84">
        <v>100</v>
      </c>
      <c r="E54" s="151" t="s">
        <v>54</v>
      </c>
      <c r="F54" s="93" t="s">
        <v>63</v>
      </c>
      <c r="G54" s="154"/>
      <c r="H54" s="82"/>
      <c r="I54" s="82"/>
      <c r="J54" s="82"/>
      <c r="K54" s="82"/>
    </row>
    <row r="55" spans="1:11">
      <c r="A55" s="153" t="s">
        <v>358</v>
      </c>
      <c r="B55" s="152" t="s">
        <v>349</v>
      </c>
      <c r="C55" s="83" t="s">
        <v>55</v>
      </c>
      <c r="D55" s="84">
        <v>75</v>
      </c>
      <c r="E55" s="151" t="s">
        <v>54</v>
      </c>
      <c r="F55" s="93" t="s">
        <v>63</v>
      </c>
      <c r="G55" s="154"/>
      <c r="H55" s="82"/>
      <c r="I55" s="82"/>
      <c r="J55" s="82"/>
      <c r="K55" s="82"/>
    </row>
    <row r="56" spans="1:11">
      <c r="A56" s="153" t="s">
        <v>357</v>
      </c>
      <c r="B56" s="152" t="s">
        <v>347</v>
      </c>
      <c r="C56" s="83" t="s">
        <v>55</v>
      </c>
      <c r="D56" s="84">
        <v>50</v>
      </c>
      <c r="E56" s="151" t="s">
        <v>54</v>
      </c>
      <c r="F56" s="93" t="s">
        <v>63</v>
      </c>
      <c r="G56" s="154"/>
      <c r="H56" s="82"/>
      <c r="I56" s="82"/>
      <c r="J56" s="82"/>
      <c r="K56" s="82"/>
    </row>
    <row r="57" spans="1:11">
      <c r="A57" s="153" t="s">
        <v>356</v>
      </c>
      <c r="B57" s="152" t="s">
        <v>345</v>
      </c>
      <c r="C57" s="83" t="s">
        <v>55</v>
      </c>
      <c r="D57" s="84">
        <v>25</v>
      </c>
      <c r="E57" s="151" t="s">
        <v>54</v>
      </c>
      <c r="F57" s="93" t="s">
        <v>63</v>
      </c>
      <c r="G57" s="154"/>
      <c r="H57" s="82"/>
      <c r="I57" s="82"/>
      <c r="J57" s="82"/>
      <c r="K57" s="82"/>
    </row>
    <row r="58" spans="1:11">
      <c r="A58" s="153" t="s">
        <v>355</v>
      </c>
      <c r="B58" s="152" t="s">
        <v>343</v>
      </c>
      <c r="C58" s="83" t="s">
        <v>55</v>
      </c>
      <c r="D58" s="84">
        <v>25</v>
      </c>
      <c r="E58" s="151" t="s">
        <v>54</v>
      </c>
      <c r="F58" s="93" t="s">
        <v>63</v>
      </c>
      <c r="G58" s="154"/>
      <c r="H58" s="82"/>
      <c r="I58" s="82"/>
      <c r="J58" s="82"/>
      <c r="K58" s="82"/>
    </row>
    <row r="59" spans="1:11" ht="38.25">
      <c r="A59" s="153" t="s">
        <v>354</v>
      </c>
      <c r="B59" s="146" t="s">
        <v>353</v>
      </c>
      <c r="C59" s="320"/>
      <c r="D59" s="321"/>
      <c r="E59" s="321"/>
      <c r="F59" s="321"/>
      <c r="G59" s="321"/>
      <c r="H59" s="321"/>
      <c r="I59" s="321"/>
      <c r="J59" s="321"/>
      <c r="K59" s="347"/>
    </row>
    <row r="60" spans="1:11">
      <c r="A60" s="153" t="s">
        <v>352</v>
      </c>
      <c r="B60" s="152" t="s">
        <v>351</v>
      </c>
      <c r="C60" s="83" t="s">
        <v>55</v>
      </c>
      <c r="D60" s="84">
        <v>100</v>
      </c>
      <c r="E60" s="151" t="s">
        <v>54</v>
      </c>
      <c r="F60" s="93" t="s">
        <v>63</v>
      </c>
      <c r="G60" s="154"/>
      <c r="H60" s="82"/>
      <c r="I60" s="82"/>
      <c r="J60" s="82"/>
      <c r="K60" s="82"/>
    </row>
    <row r="61" spans="1:11">
      <c r="A61" s="153" t="s">
        <v>350</v>
      </c>
      <c r="B61" s="152" t="s">
        <v>349</v>
      </c>
      <c r="C61" s="83" t="s">
        <v>55</v>
      </c>
      <c r="D61" s="84">
        <v>75</v>
      </c>
      <c r="E61" s="151" t="s">
        <v>54</v>
      </c>
      <c r="F61" s="93" t="s">
        <v>63</v>
      </c>
      <c r="G61" s="150"/>
      <c r="H61" s="82"/>
      <c r="I61" s="82"/>
      <c r="J61" s="82"/>
      <c r="K61" s="82"/>
    </row>
    <row r="62" spans="1:11">
      <c r="A62" s="153" t="s">
        <v>348</v>
      </c>
      <c r="B62" s="152" t="s">
        <v>347</v>
      </c>
      <c r="C62" s="83" t="s">
        <v>55</v>
      </c>
      <c r="D62" s="84">
        <v>50</v>
      </c>
      <c r="E62" s="151" t="s">
        <v>54</v>
      </c>
      <c r="F62" s="93" t="s">
        <v>63</v>
      </c>
      <c r="G62" s="150"/>
      <c r="H62" s="82"/>
      <c r="I62" s="82"/>
      <c r="J62" s="82"/>
      <c r="K62" s="82"/>
    </row>
    <row r="63" spans="1:11">
      <c r="A63" s="153" t="s">
        <v>346</v>
      </c>
      <c r="B63" s="152" t="s">
        <v>345</v>
      </c>
      <c r="C63" s="83" t="s">
        <v>55</v>
      </c>
      <c r="D63" s="84">
        <v>25</v>
      </c>
      <c r="E63" s="151" t="s">
        <v>54</v>
      </c>
      <c r="F63" s="93" t="s">
        <v>63</v>
      </c>
      <c r="G63" s="150"/>
      <c r="H63" s="82"/>
      <c r="I63" s="82"/>
      <c r="J63" s="82"/>
      <c r="K63" s="82"/>
    </row>
    <row r="64" spans="1:11">
      <c r="A64" s="153" t="s">
        <v>344</v>
      </c>
      <c r="B64" s="152" t="s">
        <v>343</v>
      </c>
      <c r="C64" s="83" t="s">
        <v>55</v>
      </c>
      <c r="D64" s="84">
        <v>25</v>
      </c>
      <c r="E64" s="151" t="s">
        <v>54</v>
      </c>
      <c r="F64" s="93" t="s">
        <v>63</v>
      </c>
      <c r="G64" s="150"/>
      <c r="H64" s="82"/>
      <c r="I64" s="82"/>
      <c r="J64" s="82"/>
      <c r="K64" s="82"/>
    </row>
    <row r="65" spans="1:11" ht="38.25">
      <c r="A65" s="149" t="s">
        <v>342</v>
      </c>
      <c r="B65" s="146" t="s">
        <v>341</v>
      </c>
      <c r="C65" s="338"/>
      <c r="D65" s="339"/>
      <c r="E65" s="339"/>
      <c r="F65" s="339"/>
      <c r="G65" s="339"/>
      <c r="H65" s="339"/>
      <c r="I65" s="339"/>
      <c r="J65" s="339"/>
      <c r="K65" s="340"/>
    </row>
    <row r="66" spans="1:11">
      <c r="A66" s="98" t="s">
        <v>340</v>
      </c>
      <c r="B66" s="97" t="s">
        <v>83</v>
      </c>
      <c r="C66" s="83" t="s">
        <v>55</v>
      </c>
      <c r="D66" s="84">
        <v>75</v>
      </c>
      <c r="E66" s="100" t="s">
        <v>54</v>
      </c>
      <c r="F66" s="93" t="s">
        <v>63</v>
      </c>
      <c r="G66" s="95"/>
      <c r="H66" s="82"/>
      <c r="I66" s="82"/>
      <c r="J66" s="82"/>
      <c r="K66" s="82"/>
    </row>
    <row r="67" spans="1:11" ht="25.5">
      <c r="A67" s="98" t="s">
        <v>339</v>
      </c>
      <c r="B67" s="97" t="s">
        <v>81</v>
      </c>
      <c r="C67" s="83" t="s">
        <v>55</v>
      </c>
      <c r="D67" s="84">
        <v>75</v>
      </c>
      <c r="E67" s="100" t="s">
        <v>54</v>
      </c>
      <c r="F67" s="93" t="s">
        <v>63</v>
      </c>
      <c r="G67" s="95"/>
      <c r="H67" s="82"/>
      <c r="I67" s="82"/>
      <c r="J67" s="82"/>
      <c r="K67" s="82"/>
    </row>
    <row r="68" spans="1:11" ht="51">
      <c r="A68" s="98" t="s">
        <v>338</v>
      </c>
      <c r="B68" s="146" t="s">
        <v>337</v>
      </c>
      <c r="C68" s="320"/>
      <c r="D68" s="321"/>
      <c r="E68" s="321"/>
      <c r="F68" s="321"/>
      <c r="G68" s="321"/>
      <c r="H68" s="321"/>
      <c r="I68" s="321"/>
      <c r="J68" s="321"/>
      <c r="K68" s="347"/>
    </row>
    <row r="69" spans="1:11">
      <c r="A69" s="147" t="s">
        <v>336</v>
      </c>
      <c r="B69" s="148" t="s">
        <v>83</v>
      </c>
      <c r="C69" s="83" t="s">
        <v>55</v>
      </c>
      <c r="D69" s="84">
        <v>100</v>
      </c>
      <c r="E69" s="100" t="s">
        <v>54</v>
      </c>
      <c r="F69" s="93" t="s">
        <v>63</v>
      </c>
      <c r="G69" s="95"/>
      <c r="H69" s="82"/>
      <c r="I69" s="82"/>
      <c r="J69" s="82"/>
      <c r="K69" s="82"/>
    </row>
    <row r="70" spans="1:11" ht="25.5">
      <c r="A70" s="147" t="s">
        <v>335</v>
      </c>
      <c r="B70" s="97" t="s">
        <v>81</v>
      </c>
      <c r="C70" s="83" t="s">
        <v>55</v>
      </c>
      <c r="D70" s="84">
        <v>100</v>
      </c>
      <c r="E70" s="100" t="s">
        <v>54</v>
      </c>
      <c r="F70" s="93" t="s">
        <v>63</v>
      </c>
      <c r="G70" s="95"/>
      <c r="H70" s="82"/>
      <c r="I70" s="82"/>
      <c r="J70" s="82"/>
      <c r="K70" s="82"/>
    </row>
    <row r="71" spans="1:11" ht="25.5">
      <c r="A71" s="98" t="s">
        <v>334</v>
      </c>
      <c r="B71" s="146" t="s">
        <v>333</v>
      </c>
      <c r="C71" s="320"/>
      <c r="D71" s="321"/>
      <c r="E71" s="321"/>
      <c r="F71" s="321"/>
      <c r="G71" s="321"/>
      <c r="H71" s="321"/>
      <c r="I71" s="321"/>
      <c r="J71" s="321"/>
      <c r="K71" s="347"/>
    </row>
    <row r="72" spans="1:11">
      <c r="A72" s="98" t="s">
        <v>332</v>
      </c>
      <c r="B72" s="97" t="s">
        <v>83</v>
      </c>
      <c r="C72" s="83" t="s">
        <v>55</v>
      </c>
      <c r="D72" s="84">
        <v>100</v>
      </c>
      <c r="E72" s="100" t="s">
        <v>54</v>
      </c>
      <c r="F72" s="93" t="s">
        <v>63</v>
      </c>
      <c r="G72" s="95"/>
      <c r="H72" s="82"/>
      <c r="I72" s="82"/>
      <c r="J72" s="82"/>
      <c r="K72" s="82"/>
    </row>
    <row r="73" spans="1:11" ht="25.5">
      <c r="A73" s="98" t="s">
        <v>331</v>
      </c>
      <c r="B73" s="97" t="s">
        <v>81</v>
      </c>
      <c r="C73" s="83" t="s">
        <v>55</v>
      </c>
      <c r="D73" s="84">
        <v>100</v>
      </c>
      <c r="E73" s="100" t="s">
        <v>54</v>
      </c>
      <c r="F73" s="93" t="s">
        <v>63</v>
      </c>
      <c r="G73" s="95"/>
      <c r="H73" s="82"/>
      <c r="I73" s="82"/>
      <c r="J73" s="82"/>
      <c r="K73" s="82"/>
    </row>
    <row r="74" spans="1:11" s="87" customFormat="1" ht="14.25" customHeight="1">
      <c r="A74" s="32" t="s">
        <v>330</v>
      </c>
      <c r="B74" s="109" t="s">
        <v>329</v>
      </c>
      <c r="C74" s="333"/>
      <c r="D74" s="334"/>
      <c r="E74" s="334"/>
      <c r="F74" s="334"/>
      <c r="G74" s="334"/>
      <c r="H74" s="334"/>
      <c r="I74" s="334"/>
      <c r="J74" s="334"/>
      <c r="K74" s="334"/>
    </row>
    <row r="75" spans="1:11" ht="25.5">
      <c r="A75" s="86" t="s">
        <v>328</v>
      </c>
      <c r="B75" s="134" t="s">
        <v>327</v>
      </c>
      <c r="C75" s="335"/>
      <c r="D75" s="336"/>
      <c r="E75" s="336"/>
      <c r="F75" s="336"/>
      <c r="G75" s="336"/>
      <c r="H75" s="336"/>
      <c r="I75" s="336"/>
      <c r="J75" s="336"/>
      <c r="K75" s="337"/>
    </row>
    <row r="76" spans="1:11">
      <c r="A76" s="98" t="s">
        <v>326</v>
      </c>
      <c r="B76" s="97" t="s">
        <v>83</v>
      </c>
      <c r="C76" s="83" t="s">
        <v>55</v>
      </c>
      <c r="D76" s="84">
        <v>100</v>
      </c>
      <c r="E76" s="100" t="s">
        <v>54</v>
      </c>
      <c r="F76" s="93" t="s">
        <v>63</v>
      </c>
      <c r="G76" s="95"/>
      <c r="H76" s="82"/>
      <c r="I76" s="82"/>
      <c r="J76" s="82"/>
      <c r="K76" s="82"/>
    </row>
    <row r="77" spans="1:11" ht="25.5">
      <c r="A77" s="98" t="s">
        <v>325</v>
      </c>
      <c r="B77" s="97" t="s">
        <v>81</v>
      </c>
      <c r="C77" s="83" t="s">
        <v>55</v>
      </c>
      <c r="D77" s="84">
        <v>100</v>
      </c>
      <c r="E77" s="100" t="s">
        <v>54</v>
      </c>
      <c r="F77" s="93" t="s">
        <v>63</v>
      </c>
      <c r="G77" s="95"/>
      <c r="H77" s="82"/>
      <c r="I77" s="82"/>
      <c r="J77" s="82"/>
      <c r="K77" s="82"/>
    </row>
    <row r="78" spans="1:11" ht="38.25">
      <c r="A78" s="86" t="s">
        <v>324</v>
      </c>
      <c r="B78" s="134" t="s">
        <v>323</v>
      </c>
      <c r="C78" s="335"/>
      <c r="D78" s="336"/>
      <c r="E78" s="336"/>
      <c r="F78" s="336"/>
      <c r="G78" s="336"/>
      <c r="H78" s="336"/>
      <c r="I78" s="336"/>
      <c r="J78" s="336"/>
      <c r="K78" s="337"/>
    </row>
    <row r="79" spans="1:11" ht="25.5">
      <c r="A79" s="98" t="s">
        <v>322</v>
      </c>
      <c r="B79" s="97" t="s">
        <v>321</v>
      </c>
      <c r="C79" s="83" t="s">
        <v>55</v>
      </c>
      <c r="D79" s="84">
        <v>100</v>
      </c>
      <c r="E79" s="100" t="s">
        <v>54</v>
      </c>
      <c r="F79" s="93" t="s">
        <v>63</v>
      </c>
      <c r="G79" s="95"/>
      <c r="H79" s="82"/>
      <c r="I79" s="82"/>
      <c r="J79" s="82"/>
      <c r="K79" s="82"/>
    </row>
    <row r="80" spans="1:11" ht="25.5">
      <c r="A80" s="98" t="s">
        <v>320</v>
      </c>
      <c r="B80" s="97" t="s">
        <v>319</v>
      </c>
      <c r="C80" s="83" t="s">
        <v>55</v>
      </c>
      <c r="D80" s="84">
        <v>100</v>
      </c>
      <c r="E80" s="100" t="s">
        <v>54</v>
      </c>
      <c r="F80" s="93" t="s">
        <v>63</v>
      </c>
      <c r="G80" s="95"/>
      <c r="H80" s="82"/>
      <c r="I80" s="82"/>
      <c r="J80" s="82"/>
      <c r="K80" s="82"/>
    </row>
    <row r="81" spans="1:11" ht="25.5">
      <c r="A81" s="98" t="s">
        <v>318</v>
      </c>
      <c r="B81" s="97" t="s">
        <v>317</v>
      </c>
      <c r="C81" s="83" t="s">
        <v>55</v>
      </c>
      <c r="D81" s="84">
        <v>100</v>
      </c>
      <c r="E81" s="100" t="s">
        <v>54</v>
      </c>
      <c r="F81" s="93" t="s">
        <v>63</v>
      </c>
      <c r="G81" s="95"/>
      <c r="H81" s="82"/>
      <c r="I81" s="82"/>
      <c r="J81" s="82"/>
      <c r="K81" s="82"/>
    </row>
    <row r="82" spans="1:11" ht="25.5">
      <c r="A82" s="98" t="s">
        <v>316</v>
      </c>
      <c r="B82" s="97" t="s">
        <v>315</v>
      </c>
      <c r="C82" s="83" t="s">
        <v>55</v>
      </c>
      <c r="D82" s="84">
        <v>50</v>
      </c>
      <c r="E82" s="100" t="s">
        <v>54</v>
      </c>
      <c r="F82" s="93" t="s">
        <v>63</v>
      </c>
      <c r="G82" s="95"/>
      <c r="H82" s="82"/>
      <c r="I82" s="82"/>
      <c r="J82" s="82"/>
      <c r="K82" s="82"/>
    </row>
    <row r="83" spans="1:11">
      <c r="A83" s="98" t="s">
        <v>314</v>
      </c>
      <c r="B83" s="97" t="s">
        <v>313</v>
      </c>
      <c r="C83" s="83" t="s">
        <v>55</v>
      </c>
      <c r="D83" s="84">
        <v>75</v>
      </c>
      <c r="E83" s="100" t="s">
        <v>54</v>
      </c>
      <c r="F83" s="93" t="s">
        <v>63</v>
      </c>
      <c r="G83" s="95"/>
      <c r="H83" s="82"/>
      <c r="I83" s="82"/>
      <c r="J83" s="82"/>
      <c r="K83" s="82"/>
    </row>
    <row r="84" spans="1:11" ht="25.5">
      <c r="A84" s="86" t="s">
        <v>312</v>
      </c>
      <c r="B84" s="134" t="s">
        <v>311</v>
      </c>
      <c r="C84" s="335"/>
      <c r="D84" s="336"/>
      <c r="E84" s="336"/>
      <c r="F84" s="336"/>
      <c r="G84" s="336"/>
      <c r="H84" s="336"/>
      <c r="I84" s="336"/>
      <c r="J84" s="336"/>
      <c r="K84" s="337"/>
    </row>
    <row r="85" spans="1:11">
      <c r="A85" s="98" t="s">
        <v>310</v>
      </c>
      <c r="B85" s="97" t="s">
        <v>83</v>
      </c>
      <c r="C85" s="83" t="s">
        <v>55</v>
      </c>
      <c r="D85" s="84">
        <v>100</v>
      </c>
      <c r="E85" s="100" t="s">
        <v>54</v>
      </c>
      <c r="F85" s="93" t="s">
        <v>63</v>
      </c>
      <c r="G85" s="95"/>
      <c r="H85" s="82"/>
      <c r="I85" s="82"/>
      <c r="J85" s="82"/>
      <c r="K85" s="82"/>
    </row>
    <row r="86" spans="1:11" ht="25.5">
      <c r="A86" s="98" t="s">
        <v>309</v>
      </c>
      <c r="B86" s="97" t="s">
        <v>81</v>
      </c>
      <c r="C86" s="83" t="s">
        <v>55</v>
      </c>
      <c r="D86" s="84">
        <v>100</v>
      </c>
      <c r="E86" s="100" t="s">
        <v>54</v>
      </c>
      <c r="F86" s="93" t="s">
        <v>63</v>
      </c>
      <c r="G86" s="95"/>
      <c r="H86" s="82"/>
      <c r="I86" s="82"/>
      <c r="J86" s="82"/>
      <c r="K86" s="82"/>
    </row>
    <row r="87" spans="1:11" ht="38.25">
      <c r="A87" s="86" t="s">
        <v>308</v>
      </c>
      <c r="B87" s="134" t="s">
        <v>307</v>
      </c>
      <c r="C87" s="320"/>
      <c r="D87" s="321"/>
      <c r="E87" s="321"/>
      <c r="F87" s="321"/>
      <c r="G87" s="321"/>
      <c r="H87" s="321"/>
      <c r="I87" s="321"/>
      <c r="J87" s="321"/>
      <c r="K87" s="347"/>
    </row>
    <row r="88" spans="1:11">
      <c r="A88" s="98" t="s">
        <v>306</v>
      </c>
      <c r="B88" s="97" t="s">
        <v>83</v>
      </c>
      <c r="C88" s="83" t="s">
        <v>55</v>
      </c>
      <c r="D88" s="84">
        <v>100</v>
      </c>
      <c r="E88" s="100" t="s">
        <v>54</v>
      </c>
      <c r="F88" s="93" t="s">
        <v>63</v>
      </c>
      <c r="G88" s="95"/>
      <c r="H88" s="82"/>
      <c r="I88" s="82"/>
      <c r="J88" s="82"/>
      <c r="K88" s="82"/>
    </row>
    <row r="89" spans="1:11" ht="25.5">
      <c r="A89" s="98" t="s">
        <v>305</v>
      </c>
      <c r="B89" s="97" t="s">
        <v>81</v>
      </c>
      <c r="C89" s="83" t="s">
        <v>55</v>
      </c>
      <c r="D89" s="84">
        <v>100</v>
      </c>
      <c r="E89" s="100" t="s">
        <v>54</v>
      </c>
      <c r="F89" s="93" t="s">
        <v>63</v>
      </c>
      <c r="G89" s="95"/>
      <c r="H89" s="82"/>
      <c r="I89" s="82"/>
      <c r="J89" s="82"/>
      <c r="K89" s="82"/>
    </row>
    <row r="90" spans="1:11" ht="25.5">
      <c r="A90" s="86" t="s">
        <v>304</v>
      </c>
      <c r="B90" s="134" t="s">
        <v>303</v>
      </c>
      <c r="C90" s="335"/>
      <c r="D90" s="336"/>
      <c r="E90" s="336"/>
      <c r="F90" s="336"/>
      <c r="G90" s="336"/>
      <c r="H90" s="336"/>
      <c r="I90" s="336"/>
      <c r="J90" s="336"/>
      <c r="K90" s="337"/>
    </row>
    <row r="91" spans="1:11">
      <c r="A91" s="98" t="s">
        <v>302</v>
      </c>
      <c r="B91" s="97" t="s">
        <v>83</v>
      </c>
      <c r="C91" s="83" t="s">
        <v>55</v>
      </c>
      <c r="D91" s="84">
        <v>75</v>
      </c>
      <c r="E91" s="100" t="s">
        <v>54</v>
      </c>
      <c r="F91" s="93" t="s">
        <v>63</v>
      </c>
      <c r="G91" s="95"/>
      <c r="H91" s="82"/>
      <c r="I91" s="82"/>
      <c r="J91" s="82"/>
      <c r="K91" s="82"/>
    </row>
    <row r="92" spans="1:11" ht="25.5">
      <c r="A92" s="98" t="s">
        <v>301</v>
      </c>
      <c r="B92" s="97" t="s">
        <v>81</v>
      </c>
      <c r="C92" s="83" t="s">
        <v>55</v>
      </c>
      <c r="D92" s="84">
        <v>75</v>
      </c>
      <c r="E92" s="100" t="s">
        <v>54</v>
      </c>
      <c r="F92" s="93" t="s">
        <v>63</v>
      </c>
      <c r="G92" s="95"/>
      <c r="H92" s="82"/>
      <c r="I92" s="82"/>
      <c r="J92" s="82"/>
      <c r="K92" s="82"/>
    </row>
    <row r="93" spans="1:11" ht="51">
      <c r="A93" s="86" t="s">
        <v>300</v>
      </c>
      <c r="B93" s="134" t="s">
        <v>299</v>
      </c>
      <c r="C93" s="335"/>
      <c r="D93" s="336"/>
      <c r="E93" s="336"/>
      <c r="F93" s="336"/>
      <c r="G93" s="336"/>
      <c r="H93" s="336"/>
      <c r="I93" s="336"/>
      <c r="J93" s="336"/>
      <c r="K93" s="337"/>
    </row>
    <row r="94" spans="1:11">
      <c r="A94" s="98" t="s">
        <v>298</v>
      </c>
      <c r="B94" s="97" t="s">
        <v>83</v>
      </c>
      <c r="C94" s="83" t="s">
        <v>55</v>
      </c>
      <c r="D94" s="84">
        <v>75</v>
      </c>
      <c r="E94" s="100" t="s">
        <v>54</v>
      </c>
      <c r="F94" s="93" t="s">
        <v>63</v>
      </c>
      <c r="G94" s="144"/>
      <c r="H94" s="82"/>
      <c r="I94" s="82"/>
      <c r="J94" s="82"/>
      <c r="K94" s="82"/>
    </row>
    <row r="95" spans="1:11" ht="25.5">
      <c r="A95" s="98" t="s">
        <v>297</v>
      </c>
      <c r="B95" s="97" t="s">
        <v>81</v>
      </c>
      <c r="C95" s="83" t="s">
        <v>55</v>
      </c>
      <c r="D95" s="84">
        <v>75</v>
      </c>
      <c r="E95" s="100" t="s">
        <v>54</v>
      </c>
      <c r="F95" s="93" t="s">
        <v>63</v>
      </c>
      <c r="G95" s="144"/>
      <c r="H95" s="82"/>
      <c r="I95" s="82"/>
      <c r="J95" s="82"/>
      <c r="K95" s="82"/>
    </row>
    <row r="96" spans="1:11" ht="38.25">
      <c r="A96" s="86" t="s">
        <v>296</v>
      </c>
      <c r="B96" s="134" t="s">
        <v>295</v>
      </c>
      <c r="C96" s="335"/>
      <c r="D96" s="336"/>
      <c r="E96" s="336"/>
      <c r="F96" s="336"/>
      <c r="G96" s="336"/>
      <c r="H96" s="336"/>
      <c r="I96" s="336"/>
      <c r="J96" s="336"/>
      <c r="K96" s="337"/>
    </row>
    <row r="97" spans="1:11">
      <c r="A97" s="98" t="s">
        <v>294</v>
      </c>
      <c r="B97" s="97" t="s">
        <v>83</v>
      </c>
      <c r="C97" s="83" t="s">
        <v>55</v>
      </c>
      <c r="D97" s="84">
        <v>75</v>
      </c>
      <c r="E97" s="100" t="s">
        <v>54</v>
      </c>
      <c r="F97" s="93" t="s">
        <v>63</v>
      </c>
      <c r="G97" s="144"/>
      <c r="H97" s="82"/>
      <c r="I97" s="82"/>
      <c r="J97" s="82"/>
      <c r="K97" s="82"/>
    </row>
    <row r="98" spans="1:11" ht="25.5">
      <c r="A98" s="98" t="s">
        <v>293</v>
      </c>
      <c r="B98" s="97" t="s">
        <v>81</v>
      </c>
      <c r="C98" s="83" t="s">
        <v>55</v>
      </c>
      <c r="D98" s="84">
        <v>75</v>
      </c>
      <c r="E98" s="100" t="s">
        <v>54</v>
      </c>
      <c r="F98" s="93" t="s">
        <v>63</v>
      </c>
      <c r="G98" s="144"/>
      <c r="H98" s="82"/>
      <c r="I98" s="82"/>
      <c r="J98" s="82"/>
      <c r="K98" s="82"/>
    </row>
    <row r="99" spans="1:11" ht="63.75">
      <c r="A99" s="86" t="s">
        <v>292</v>
      </c>
      <c r="B99" s="145" t="s">
        <v>291</v>
      </c>
      <c r="C99" s="320"/>
      <c r="D99" s="321"/>
      <c r="E99" s="321"/>
      <c r="F99" s="321"/>
      <c r="G99" s="321"/>
      <c r="H99" s="321"/>
      <c r="I99" s="321"/>
      <c r="J99" s="321"/>
      <c r="K99" s="347"/>
    </row>
    <row r="100" spans="1:11">
      <c r="A100" s="98" t="s">
        <v>290</v>
      </c>
      <c r="B100" s="97" t="s">
        <v>83</v>
      </c>
      <c r="C100" s="83" t="s">
        <v>55</v>
      </c>
      <c r="D100" s="84">
        <v>75</v>
      </c>
      <c r="E100" s="100" t="s">
        <v>54</v>
      </c>
      <c r="F100" s="93" t="s">
        <v>63</v>
      </c>
      <c r="G100" s="144"/>
      <c r="H100" s="82"/>
      <c r="I100" s="82"/>
      <c r="J100" s="82"/>
      <c r="K100" s="82"/>
    </row>
    <row r="101" spans="1:11" ht="25.5">
      <c r="A101" s="98" t="s">
        <v>289</v>
      </c>
      <c r="B101" s="97" t="s">
        <v>81</v>
      </c>
      <c r="C101" s="83" t="s">
        <v>55</v>
      </c>
      <c r="D101" s="84">
        <v>75</v>
      </c>
      <c r="E101" s="100" t="s">
        <v>54</v>
      </c>
      <c r="F101" s="93" t="s">
        <v>63</v>
      </c>
      <c r="G101" s="144"/>
      <c r="H101" s="82"/>
      <c r="I101" s="82"/>
      <c r="J101" s="82"/>
      <c r="K101" s="82"/>
    </row>
    <row r="102" spans="1:11" ht="25.5">
      <c r="A102" s="86" t="s">
        <v>288</v>
      </c>
      <c r="B102" s="143" t="s">
        <v>287</v>
      </c>
      <c r="C102" s="320"/>
      <c r="D102" s="321"/>
      <c r="E102" s="321"/>
      <c r="F102" s="321"/>
      <c r="G102" s="321"/>
      <c r="H102" s="321"/>
      <c r="I102" s="321"/>
      <c r="J102" s="321"/>
      <c r="K102" s="347"/>
    </row>
    <row r="103" spans="1:11" ht="15">
      <c r="A103" s="86" t="s">
        <v>286</v>
      </c>
      <c r="B103" s="97" t="s">
        <v>285</v>
      </c>
      <c r="C103" s="83" t="s">
        <v>55</v>
      </c>
      <c r="D103" s="84">
        <v>100</v>
      </c>
      <c r="E103" s="125" t="s">
        <v>54</v>
      </c>
      <c r="F103" s="93" t="s">
        <v>63</v>
      </c>
      <c r="G103" s="142"/>
      <c r="H103" s="82"/>
      <c r="I103" s="82"/>
      <c r="J103" s="82"/>
      <c r="K103" s="82"/>
    </row>
    <row r="104" spans="1:11" ht="25.5">
      <c r="A104" s="86" t="s">
        <v>284</v>
      </c>
      <c r="B104" s="97" t="s">
        <v>283</v>
      </c>
      <c r="C104" s="83" t="s">
        <v>55</v>
      </c>
      <c r="D104" s="84">
        <v>75</v>
      </c>
      <c r="E104" s="125" t="s">
        <v>54</v>
      </c>
      <c r="F104" s="93" t="s">
        <v>63</v>
      </c>
      <c r="G104" s="142"/>
      <c r="H104" s="82"/>
      <c r="I104" s="82"/>
      <c r="J104" s="82"/>
      <c r="K104" s="82"/>
    </row>
    <row r="105" spans="1:11" ht="25.5">
      <c r="A105" s="86" t="s">
        <v>282</v>
      </c>
      <c r="B105" s="97" t="s">
        <v>281</v>
      </c>
      <c r="C105" s="83" t="s">
        <v>55</v>
      </c>
      <c r="D105" s="84">
        <v>100</v>
      </c>
      <c r="E105" s="125" t="s">
        <v>54</v>
      </c>
      <c r="F105" s="93" t="s">
        <v>63</v>
      </c>
      <c r="G105" s="82"/>
      <c r="H105" s="82"/>
      <c r="I105" s="82"/>
      <c r="J105" s="82"/>
      <c r="K105" s="82"/>
    </row>
    <row r="106" spans="1:11" ht="25.5">
      <c r="A106" s="86" t="s">
        <v>280</v>
      </c>
      <c r="B106" s="141" t="s">
        <v>279</v>
      </c>
      <c r="C106" s="83" t="s">
        <v>55</v>
      </c>
      <c r="D106" s="84">
        <v>100</v>
      </c>
      <c r="E106" s="125" t="s">
        <v>54</v>
      </c>
      <c r="F106" s="93" t="s">
        <v>63</v>
      </c>
      <c r="G106" s="82"/>
      <c r="H106" s="82"/>
      <c r="I106" s="82"/>
      <c r="J106" s="82"/>
      <c r="K106" s="82"/>
    </row>
    <row r="107" spans="1:11" ht="38.25">
      <c r="A107" s="86" t="s">
        <v>278</v>
      </c>
      <c r="B107" s="141" t="s">
        <v>277</v>
      </c>
      <c r="C107" s="83" t="s">
        <v>55</v>
      </c>
      <c r="D107" s="84">
        <v>75</v>
      </c>
      <c r="E107" s="125" t="s">
        <v>54</v>
      </c>
      <c r="F107" s="93" t="s">
        <v>63</v>
      </c>
      <c r="G107" s="82"/>
      <c r="H107" s="82"/>
      <c r="I107" s="82"/>
      <c r="J107" s="82"/>
      <c r="K107" s="82"/>
    </row>
    <row r="108" spans="1:11" s="136" customFormat="1" ht="38.25">
      <c r="A108" s="86" t="s">
        <v>276</v>
      </c>
      <c r="B108" s="140" t="s">
        <v>275</v>
      </c>
      <c r="C108" s="139" t="s">
        <v>55</v>
      </c>
      <c r="D108" s="104">
        <v>100</v>
      </c>
      <c r="E108" s="139" t="s">
        <v>106</v>
      </c>
      <c r="F108" s="138" t="s">
        <v>63</v>
      </c>
      <c r="G108" s="137"/>
      <c r="H108" s="137"/>
      <c r="I108" s="137"/>
      <c r="J108" s="137"/>
      <c r="K108" s="137"/>
    </row>
    <row r="109" spans="1:11" s="87" customFormat="1" ht="14.25" customHeight="1">
      <c r="A109" s="32" t="s">
        <v>274</v>
      </c>
      <c r="B109" s="109" t="s">
        <v>273</v>
      </c>
      <c r="C109" s="333"/>
      <c r="D109" s="334"/>
      <c r="E109" s="334"/>
      <c r="F109" s="334"/>
      <c r="G109" s="334"/>
      <c r="H109" s="334"/>
      <c r="I109" s="334"/>
      <c r="J109" s="334"/>
      <c r="K109" s="334"/>
    </row>
    <row r="110" spans="1:11" ht="76.5">
      <c r="A110" s="86" t="s">
        <v>272</v>
      </c>
      <c r="B110" s="134" t="s">
        <v>271</v>
      </c>
      <c r="C110" s="83" t="s">
        <v>55</v>
      </c>
      <c r="D110" s="84">
        <v>100</v>
      </c>
      <c r="E110" s="125" t="s">
        <v>54</v>
      </c>
      <c r="F110" s="93" t="s">
        <v>63</v>
      </c>
      <c r="G110" s="82"/>
      <c r="H110" s="82"/>
      <c r="I110" s="82"/>
      <c r="J110" s="82"/>
      <c r="K110" s="82"/>
    </row>
    <row r="111" spans="1:11" ht="25.5">
      <c r="A111" s="86" t="s">
        <v>270</v>
      </c>
      <c r="B111" s="134" t="s">
        <v>269</v>
      </c>
      <c r="C111" s="83" t="s">
        <v>55</v>
      </c>
      <c r="D111" s="84">
        <v>100</v>
      </c>
      <c r="E111" s="125" t="s">
        <v>54</v>
      </c>
      <c r="F111" s="93" t="s">
        <v>63</v>
      </c>
      <c r="G111" s="82"/>
      <c r="H111" s="82"/>
      <c r="I111" s="82"/>
      <c r="J111" s="82"/>
      <c r="K111" s="82"/>
    </row>
    <row r="112" spans="1:11" ht="25.5">
      <c r="A112" s="86" t="s">
        <v>268</v>
      </c>
      <c r="B112" s="134" t="s">
        <v>267</v>
      </c>
      <c r="C112" s="83" t="s">
        <v>55</v>
      </c>
      <c r="D112" s="84">
        <v>100</v>
      </c>
      <c r="E112" s="125" t="s">
        <v>54</v>
      </c>
      <c r="F112" s="93" t="s">
        <v>63</v>
      </c>
      <c r="G112" s="82"/>
      <c r="H112" s="82"/>
      <c r="I112" s="82"/>
      <c r="J112" s="82"/>
      <c r="K112" s="82"/>
    </row>
    <row r="113" spans="1:11" s="87" customFormat="1" ht="14.25" customHeight="1">
      <c r="A113" s="32" t="s">
        <v>266</v>
      </c>
      <c r="B113" s="109" t="s">
        <v>265</v>
      </c>
      <c r="C113" s="333"/>
      <c r="D113" s="334"/>
      <c r="E113" s="334"/>
      <c r="F113" s="334"/>
      <c r="G113" s="334"/>
      <c r="H113" s="334"/>
      <c r="I113" s="334"/>
      <c r="J113" s="334"/>
      <c r="K113" s="334"/>
    </row>
    <row r="114" spans="1:11" ht="38.25">
      <c r="A114" s="86" t="s">
        <v>264</v>
      </c>
      <c r="B114" s="134" t="s">
        <v>1880</v>
      </c>
      <c r="C114" s="125" t="s">
        <v>64</v>
      </c>
      <c r="D114" s="84">
        <v>25</v>
      </c>
      <c r="E114" s="125" t="s">
        <v>54</v>
      </c>
      <c r="F114" s="93" t="s">
        <v>63</v>
      </c>
      <c r="G114" s="82"/>
      <c r="H114" s="82"/>
      <c r="I114" s="82"/>
      <c r="J114" s="82"/>
      <c r="K114" s="82"/>
    </row>
    <row r="115" spans="1:11" ht="38.25">
      <c r="A115" s="86" t="s">
        <v>263</v>
      </c>
      <c r="B115" s="134" t="s">
        <v>1881</v>
      </c>
      <c r="C115" s="125" t="s">
        <v>64</v>
      </c>
      <c r="D115" s="84">
        <v>25</v>
      </c>
      <c r="E115" s="125" t="s">
        <v>54</v>
      </c>
      <c r="F115" s="93" t="s">
        <v>63</v>
      </c>
      <c r="G115" s="82"/>
      <c r="H115" s="82"/>
      <c r="I115" s="82"/>
      <c r="J115" s="82"/>
      <c r="K115" s="82"/>
    </row>
    <row r="116" spans="1:11" ht="38.25">
      <c r="A116" s="86" t="s">
        <v>262</v>
      </c>
      <c r="B116" s="134" t="s">
        <v>1882</v>
      </c>
      <c r="C116" s="125" t="s">
        <v>64</v>
      </c>
      <c r="D116" s="84">
        <v>25</v>
      </c>
      <c r="E116" s="125" t="s">
        <v>54</v>
      </c>
      <c r="F116" s="93" t="s">
        <v>63</v>
      </c>
      <c r="G116" s="82"/>
      <c r="H116" s="82"/>
      <c r="I116" s="82"/>
      <c r="J116" s="82"/>
      <c r="K116" s="82"/>
    </row>
    <row r="117" spans="1:11" s="87" customFormat="1" ht="14.25" customHeight="1">
      <c r="A117" s="32" t="s">
        <v>261</v>
      </c>
      <c r="B117" s="109" t="s">
        <v>260</v>
      </c>
      <c r="C117" s="333"/>
      <c r="D117" s="334"/>
      <c r="E117" s="334"/>
      <c r="F117" s="334"/>
      <c r="G117" s="334"/>
      <c r="H117" s="334"/>
      <c r="I117" s="334"/>
      <c r="J117" s="334"/>
      <c r="K117" s="334"/>
    </row>
    <row r="118" spans="1:11" s="127" customFormat="1">
      <c r="A118" s="131"/>
      <c r="B118" s="130" t="s">
        <v>44</v>
      </c>
      <c r="C118" s="129"/>
      <c r="D118" s="129"/>
      <c r="E118" s="129"/>
      <c r="F118" s="129"/>
      <c r="G118" s="129"/>
      <c r="H118" s="128"/>
      <c r="I118" s="128"/>
      <c r="J118" s="128"/>
      <c r="K118" s="128"/>
    </row>
    <row r="119" spans="1:11" ht="69.75" customHeight="1">
      <c r="A119" s="86" t="s">
        <v>259</v>
      </c>
      <c r="B119" s="135" t="s">
        <v>258</v>
      </c>
      <c r="C119" s="83" t="s">
        <v>55</v>
      </c>
      <c r="D119" s="84">
        <v>100</v>
      </c>
      <c r="E119" s="125" t="s">
        <v>54</v>
      </c>
      <c r="F119" s="93" t="s">
        <v>63</v>
      </c>
      <c r="G119" s="82"/>
      <c r="H119" s="82"/>
      <c r="I119" s="82"/>
      <c r="J119" s="82"/>
      <c r="K119" s="82"/>
    </row>
    <row r="120" spans="1:11" ht="25.5">
      <c r="A120" s="86" t="s">
        <v>257</v>
      </c>
      <c r="B120" s="134" t="s">
        <v>256</v>
      </c>
      <c r="C120" s="83" t="s">
        <v>55</v>
      </c>
      <c r="D120" s="84">
        <v>100</v>
      </c>
      <c r="E120" s="125" t="s">
        <v>54</v>
      </c>
      <c r="F120" s="93" t="s">
        <v>63</v>
      </c>
      <c r="G120" s="82"/>
      <c r="H120" s="82"/>
      <c r="I120" s="82"/>
      <c r="J120" s="82"/>
      <c r="K120" s="82"/>
    </row>
    <row r="121" spans="1:11" ht="25.5">
      <c r="A121" s="86" t="s">
        <v>255</v>
      </c>
      <c r="B121" s="134" t="s">
        <v>254</v>
      </c>
      <c r="C121" s="83" t="s">
        <v>55</v>
      </c>
      <c r="D121" s="84">
        <v>100</v>
      </c>
      <c r="E121" s="125" t="s">
        <v>54</v>
      </c>
      <c r="F121" s="93" t="s">
        <v>63</v>
      </c>
      <c r="G121" s="82"/>
      <c r="H121" s="82"/>
      <c r="I121" s="82"/>
      <c r="J121" s="82"/>
      <c r="K121" s="82"/>
    </row>
    <row r="122" spans="1:11" s="127" customFormat="1">
      <c r="A122" s="131"/>
      <c r="B122" s="130" t="s">
        <v>253</v>
      </c>
      <c r="C122" s="129"/>
      <c r="D122" s="129"/>
      <c r="E122" s="129"/>
      <c r="F122" s="129"/>
      <c r="G122" s="129"/>
      <c r="H122" s="128"/>
      <c r="I122" s="128"/>
      <c r="J122" s="128"/>
      <c r="K122" s="128"/>
    </row>
    <row r="123" spans="1:11" ht="38.25">
      <c r="A123" s="86" t="s">
        <v>252</v>
      </c>
      <c r="B123" s="134" t="s">
        <v>251</v>
      </c>
      <c r="C123" s="83" t="s">
        <v>55</v>
      </c>
      <c r="D123" s="84">
        <v>100</v>
      </c>
      <c r="E123" s="125" t="s">
        <v>54</v>
      </c>
      <c r="F123" s="93" t="s">
        <v>63</v>
      </c>
      <c r="G123" s="82"/>
      <c r="H123" s="82"/>
      <c r="I123" s="82"/>
      <c r="J123" s="82"/>
      <c r="K123" s="82"/>
    </row>
    <row r="124" spans="1:11" s="127" customFormat="1">
      <c r="A124" s="131"/>
      <c r="B124" s="130" t="s">
        <v>250</v>
      </c>
      <c r="C124" s="129"/>
      <c r="D124" s="129"/>
      <c r="E124" s="129"/>
      <c r="F124" s="129"/>
      <c r="G124" s="129"/>
      <c r="H124" s="128"/>
      <c r="I124" s="128"/>
      <c r="J124" s="128"/>
      <c r="K124" s="128"/>
    </row>
    <row r="125" spans="1:11">
      <c r="A125" s="86" t="s">
        <v>249</v>
      </c>
      <c r="B125" s="126" t="s">
        <v>248</v>
      </c>
      <c r="C125" s="83" t="s">
        <v>55</v>
      </c>
      <c r="D125" s="84">
        <v>100</v>
      </c>
      <c r="E125" s="125" t="s">
        <v>54</v>
      </c>
      <c r="F125" s="93" t="s">
        <v>63</v>
      </c>
      <c r="G125" s="124"/>
      <c r="H125" s="82"/>
      <c r="I125" s="82"/>
      <c r="J125" s="82"/>
      <c r="K125" s="82"/>
    </row>
    <row r="126" spans="1:11" ht="25.5">
      <c r="A126" s="86" t="s">
        <v>247</v>
      </c>
      <c r="B126" s="126" t="s">
        <v>246</v>
      </c>
      <c r="C126" s="83" t="s">
        <v>55</v>
      </c>
      <c r="D126" s="84">
        <v>100</v>
      </c>
      <c r="E126" s="125" t="s">
        <v>54</v>
      </c>
      <c r="F126" s="93" t="s">
        <v>63</v>
      </c>
      <c r="G126" s="124"/>
      <c r="H126" s="82"/>
      <c r="I126" s="82"/>
      <c r="J126" s="82"/>
      <c r="K126" s="82"/>
    </row>
    <row r="127" spans="1:11" ht="25.5">
      <c r="A127" s="86" t="s">
        <v>245</v>
      </c>
      <c r="B127" s="126" t="s">
        <v>244</v>
      </c>
      <c r="C127" s="83" t="s">
        <v>55</v>
      </c>
      <c r="D127" s="84">
        <v>75</v>
      </c>
      <c r="E127" s="125" t="s">
        <v>54</v>
      </c>
      <c r="F127" s="93" t="s">
        <v>63</v>
      </c>
      <c r="G127" s="124"/>
      <c r="H127" s="82"/>
      <c r="I127" s="82"/>
      <c r="J127" s="82"/>
      <c r="K127" s="82"/>
    </row>
    <row r="128" spans="1:11" ht="25.5">
      <c r="A128" s="86" t="s">
        <v>243</v>
      </c>
      <c r="B128" s="126" t="s">
        <v>242</v>
      </c>
      <c r="C128" s="83" t="s">
        <v>55</v>
      </c>
      <c r="D128" s="84">
        <v>75</v>
      </c>
      <c r="E128" s="125" t="s">
        <v>54</v>
      </c>
      <c r="F128" s="93" t="s">
        <v>63</v>
      </c>
      <c r="G128" s="124"/>
      <c r="H128" s="82"/>
      <c r="I128" s="82"/>
      <c r="J128" s="82"/>
      <c r="K128" s="82"/>
    </row>
    <row r="129" spans="1:11" ht="25.5">
      <c r="A129" s="86" t="s">
        <v>241</v>
      </c>
      <c r="B129" s="126" t="s">
        <v>240</v>
      </c>
      <c r="C129" s="83" t="s">
        <v>55</v>
      </c>
      <c r="D129" s="84">
        <v>50</v>
      </c>
      <c r="E129" s="125" t="s">
        <v>54</v>
      </c>
      <c r="F129" s="93" t="s">
        <v>63</v>
      </c>
      <c r="G129" s="124"/>
      <c r="H129" s="82"/>
      <c r="I129" s="82"/>
      <c r="J129" s="82"/>
      <c r="K129" s="82"/>
    </row>
    <row r="130" spans="1:11" ht="25.5">
      <c r="A130" s="86" t="s">
        <v>239</v>
      </c>
      <c r="B130" s="126" t="s">
        <v>238</v>
      </c>
      <c r="C130" s="83" t="s">
        <v>55</v>
      </c>
      <c r="D130" s="84">
        <v>50</v>
      </c>
      <c r="E130" s="125" t="s">
        <v>54</v>
      </c>
      <c r="F130" s="93" t="s">
        <v>63</v>
      </c>
      <c r="G130" s="124"/>
      <c r="H130" s="82"/>
      <c r="I130" s="82"/>
      <c r="J130" s="82"/>
      <c r="K130" s="82"/>
    </row>
    <row r="131" spans="1:11" ht="25.5">
      <c r="A131" s="86" t="s">
        <v>237</v>
      </c>
      <c r="B131" s="126" t="s">
        <v>236</v>
      </c>
      <c r="C131" s="83" t="s">
        <v>55</v>
      </c>
      <c r="D131" s="84">
        <v>100</v>
      </c>
      <c r="E131" s="125" t="s">
        <v>54</v>
      </c>
      <c r="F131" s="93" t="s">
        <v>63</v>
      </c>
      <c r="G131" s="124"/>
      <c r="H131" s="82"/>
      <c r="I131" s="82"/>
      <c r="J131" s="82"/>
      <c r="K131" s="82"/>
    </row>
    <row r="132" spans="1:11">
      <c r="A132" s="86" t="s">
        <v>235</v>
      </c>
      <c r="B132" s="126" t="s">
        <v>234</v>
      </c>
      <c r="C132" s="83" t="s">
        <v>55</v>
      </c>
      <c r="D132" s="84">
        <v>50</v>
      </c>
      <c r="E132" s="125" t="s">
        <v>54</v>
      </c>
      <c r="F132" s="93" t="s">
        <v>63</v>
      </c>
      <c r="G132" s="124"/>
      <c r="H132" s="82"/>
      <c r="I132" s="82"/>
      <c r="J132" s="82"/>
      <c r="K132" s="82"/>
    </row>
    <row r="133" spans="1:11" s="127" customFormat="1">
      <c r="A133" s="131"/>
      <c r="B133" s="130" t="s">
        <v>233</v>
      </c>
      <c r="C133" s="129"/>
      <c r="D133" s="129"/>
      <c r="E133" s="129"/>
      <c r="F133" s="129"/>
      <c r="G133" s="129"/>
      <c r="H133" s="128"/>
      <c r="I133" s="128"/>
      <c r="J133" s="128"/>
      <c r="K133" s="128"/>
    </row>
    <row r="134" spans="1:11">
      <c r="A134" s="86" t="s">
        <v>232</v>
      </c>
      <c r="B134" s="126" t="s">
        <v>231</v>
      </c>
      <c r="C134" s="335"/>
      <c r="D134" s="336"/>
      <c r="E134" s="336"/>
      <c r="F134" s="336"/>
      <c r="G134" s="336"/>
      <c r="H134" s="336"/>
      <c r="I134" s="336"/>
      <c r="J134" s="336"/>
      <c r="K134" s="337"/>
    </row>
    <row r="135" spans="1:11">
      <c r="A135" s="86" t="s">
        <v>230</v>
      </c>
      <c r="B135" s="133" t="s">
        <v>229</v>
      </c>
      <c r="C135" s="83" t="s">
        <v>55</v>
      </c>
      <c r="D135" s="84">
        <v>25</v>
      </c>
      <c r="E135" s="125" t="s">
        <v>54</v>
      </c>
      <c r="F135" s="93" t="s">
        <v>63</v>
      </c>
      <c r="G135" s="124"/>
      <c r="H135" s="82"/>
      <c r="I135" s="82"/>
      <c r="J135" s="82"/>
      <c r="K135" s="82"/>
    </row>
    <row r="136" spans="1:11">
      <c r="A136" s="86" t="s">
        <v>228</v>
      </c>
      <c r="B136" s="133" t="s">
        <v>227</v>
      </c>
      <c r="C136" s="83" t="s">
        <v>55</v>
      </c>
      <c r="D136" s="84">
        <v>25</v>
      </c>
      <c r="E136" s="125" t="s">
        <v>54</v>
      </c>
      <c r="F136" s="93" t="s">
        <v>63</v>
      </c>
      <c r="G136" s="124"/>
      <c r="H136" s="82"/>
      <c r="I136" s="82"/>
      <c r="J136" s="82"/>
      <c r="K136" s="82"/>
    </row>
    <row r="137" spans="1:11">
      <c r="A137" s="86" t="s">
        <v>226</v>
      </c>
      <c r="B137" s="133" t="s">
        <v>225</v>
      </c>
      <c r="C137" s="83" t="s">
        <v>55</v>
      </c>
      <c r="D137" s="84">
        <v>100</v>
      </c>
      <c r="E137" s="125" t="s">
        <v>54</v>
      </c>
      <c r="F137" s="93" t="s">
        <v>63</v>
      </c>
      <c r="G137" s="124"/>
      <c r="H137" s="82"/>
      <c r="I137" s="82"/>
      <c r="J137" s="82"/>
      <c r="K137" s="82"/>
    </row>
    <row r="138" spans="1:11">
      <c r="A138" s="86" t="s">
        <v>224</v>
      </c>
      <c r="B138" s="133" t="s">
        <v>223</v>
      </c>
      <c r="C138" s="83" t="s">
        <v>55</v>
      </c>
      <c r="D138" s="84">
        <v>100</v>
      </c>
      <c r="E138" s="125" t="s">
        <v>54</v>
      </c>
      <c r="F138" s="93" t="s">
        <v>63</v>
      </c>
      <c r="G138" s="124"/>
      <c r="H138" s="82"/>
      <c r="I138" s="82"/>
      <c r="J138" s="82"/>
      <c r="K138" s="82"/>
    </row>
    <row r="139" spans="1:11">
      <c r="A139" s="86" t="s">
        <v>222</v>
      </c>
      <c r="B139" s="133" t="s">
        <v>221</v>
      </c>
      <c r="C139" s="83" t="s">
        <v>55</v>
      </c>
      <c r="D139" s="84">
        <v>100</v>
      </c>
      <c r="E139" s="125" t="s">
        <v>54</v>
      </c>
      <c r="F139" s="93" t="s">
        <v>63</v>
      </c>
      <c r="G139" s="124"/>
      <c r="H139" s="82"/>
      <c r="I139" s="82"/>
      <c r="J139" s="82"/>
      <c r="K139" s="82"/>
    </row>
    <row r="140" spans="1:11">
      <c r="A140" s="86" t="s">
        <v>220</v>
      </c>
      <c r="B140" s="126" t="s">
        <v>219</v>
      </c>
      <c r="C140" s="83" t="s">
        <v>55</v>
      </c>
      <c r="D140" s="84">
        <v>100</v>
      </c>
      <c r="E140" s="125" t="s">
        <v>54</v>
      </c>
      <c r="F140" s="93" t="s">
        <v>63</v>
      </c>
      <c r="G140" s="124"/>
      <c r="H140" s="82"/>
      <c r="I140" s="82"/>
      <c r="J140" s="82"/>
      <c r="K140" s="82"/>
    </row>
    <row r="141" spans="1:11">
      <c r="A141" s="86" t="s">
        <v>218</v>
      </c>
      <c r="B141" s="126" t="s">
        <v>217</v>
      </c>
      <c r="C141" s="83" t="s">
        <v>55</v>
      </c>
      <c r="D141" s="84">
        <v>100</v>
      </c>
      <c r="E141" s="125" t="s">
        <v>54</v>
      </c>
      <c r="F141" s="93" t="s">
        <v>63</v>
      </c>
      <c r="G141" s="124"/>
      <c r="H141" s="82"/>
      <c r="I141" s="82"/>
      <c r="J141" s="82"/>
      <c r="K141" s="82"/>
    </row>
    <row r="142" spans="1:11">
      <c r="A142" s="86" t="s">
        <v>216</v>
      </c>
      <c r="B142" s="126" t="s">
        <v>215</v>
      </c>
      <c r="C142" s="83" t="s">
        <v>55</v>
      </c>
      <c r="D142" s="84">
        <v>100</v>
      </c>
      <c r="E142" s="125" t="s">
        <v>54</v>
      </c>
      <c r="F142" s="93" t="s">
        <v>63</v>
      </c>
      <c r="G142" s="124"/>
      <c r="H142" s="82"/>
      <c r="I142" s="82"/>
      <c r="J142" s="82"/>
      <c r="K142" s="82"/>
    </row>
    <row r="143" spans="1:11">
      <c r="A143" s="86" t="s">
        <v>214</v>
      </c>
      <c r="B143" s="126" t="s">
        <v>213</v>
      </c>
      <c r="C143" s="83" t="s">
        <v>55</v>
      </c>
      <c r="D143" s="84">
        <v>100</v>
      </c>
      <c r="E143" s="125" t="s">
        <v>54</v>
      </c>
      <c r="F143" s="93" t="s">
        <v>63</v>
      </c>
      <c r="G143" s="124"/>
      <c r="H143" s="82"/>
      <c r="I143" s="82"/>
      <c r="J143" s="82"/>
      <c r="K143" s="82"/>
    </row>
    <row r="144" spans="1:11" ht="38.25">
      <c r="A144" s="86" t="s">
        <v>212</v>
      </c>
      <c r="B144" s="126" t="s">
        <v>211</v>
      </c>
      <c r="C144" s="83" t="s">
        <v>55</v>
      </c>
      <c r="D144" s="84">
        <v>100</v>
      </c>
      <c r="E144" s="125" t="s">
        <v>54</v>
      </c>
      <c r="F144" s="93" t="s">
        <v>63</v>
      </c>
      <c r="G144" s="124"/>
      <c r="H144" s="82"/>
      <c r="I144" s="82"/>
      <c r="J144" s="82"/>
      <c r="K144" s="82"/>
    </row>
    <row r="145" spans="1:11" ht="114.75">
      <c r="A145" s="86" t="s">
        <v>210</v>
      </c>
      <c r="B145" s="132" t="s">
        <v>209</v>
      </c>
      <c r="C145" s="83" t="s">
        <v>55</v>
      </c>
      <c r="D145" s="84">
        <v>100</v>
      </c>
      <c r="E145" s="125" t="s">
        <v>54</v>
      </c>
      <c r="F145" s="93" t="s">
        <v>63</v>
      </c>
      <c r="G145" s="124"/>
      <c r="H145" s="82"/>
      <c r="I145" s="82"/>
      <c r="J145" s="82"/>
      <c r="K145" s="82"/>
    </row>
    <row r="146" spans="1:11" s="127" customFormat="1">
      <c r="A146" s="131"/>
      <c r="B146" s="130" t="s">
        <v>208</v>
      </c>
      <c r="C146" s="129"/>
      <c r="D146" s="129"/>
      <c r="E146" s="129"/>
      <c r="F146" s="129"/>
      <c r="G146" s="129"/>
      <c r="H146" s="128"/>
      <c r="I146" s="128"/>
      <c r="J146" s="128"/>
      <c r="K146" s="128"/>
    </row>
    <row r="147" spans="1:11" ht="75" customHeight="1">
      <c r="A147" s="86" t="s">
        <v>207</v>
      </c>
      <c r="B147" s="126" t="s">
        <v>206</v>
      </c>
      <c r="C147" s="83" t="s">
        <v>55</v>
      </c>
      <c r="D147" s="84">
        <v>100</v>
      </c>
      <c r="E147" s="125" t="s">
        <v>54</v>
      </c>
      <c r="F147" s="93" t="s">
        <v>63</v>
      </c>
      <c r="G147" s="124"/>
      <c r="H147" s="82"/>
      <c r="I147" s="82"/>
      <c r="J147" s="82"/>
      <c r="K147" s="82"/>
    </row>
    <row r="148" spans="1:11" ht="25.5">
      <c r="A148" s="86" t="s">
        <v>205</v>
      </c>
      <c r="B148" s="126" t="s">
        <v>204</v>
      </c>
      <c r="C148" s="83" t="s">
        <v>55</v>
      </c>
      <c r="D148" s="84">
        <v>100</v>
      </c>
      <c r="E148" s="125" t="s">
        <v>54</v>
      </c>
      <c r="F148" s="93" t="s">
        <v>63</v>
      </c>
      <c r="G148" s="124"/>
      <c r="H148" s="82"/>
      <c r="I148" s="82"/>
      <c r="J148" s="82"/>
      <c r="K148" s="82"/>
    </row>
    <row r="149" spans="1:11" ht="71.25" customHeight="1">
      <c r="A149" s="86" t="s">
        <v>203</v>
      </c>
      <c r="B149" s="126" t="s">
        <v>202</v>
      </c>
      <c r="C149" s="83" t="s">
        <v>55</v>
      </c>
      <c r="D149" s="84">
        <v>100</v>
      </c>
      <c r="E149" s="125" t="s">
        <v>54</v>
      </c>
      <c r="F149" s="93" t="s">
        <v>63</v>
      </c>
      <c r="G149" s="124"/>
      <c r="H149" s="82"/>
      <c r="I149" s="82"/>
      <c r="J149" s="82"/>
      <c r="K149" s="82"/>
    </row>
    <row r="150" spans="1:11" s="127" customFormat="1">
      <c r="A150" s="131"/>
      <c r="B150" s="130" t="s">
        <v>201</v>
      </c>
      <c r="C150" s="129"/>
      <c r="D150" s="129"/>
      <c r="E150" s="129"/>
      <c r="F150" s="129"/>
      <c r="G150" s="129"/>
      <c r="H150" s="128"/>
      <c r="I150" s="128"/>
      <c r="J150" s="128"/>
      <c r="K150" s="128"/>
    </row>
    <row r="151" spans="1:11" ht="38.25">
      <c r="A151" s="86" t="s">
        <v>200</v>
      </c>
      <c r="B151" s="126" t="s">
        <v>199</v>
      </c>
      <c r="C151" s="83" t="s">
        <v>55</v>
      </c>
      <c r="D151" s="84">
        <v>75</v>
      </c>
      <c r="E151" s="125" t="s">
        <v>54</v>
      </c>
      <c r="F151" s="93" t="s">
        <v>63</v>
      </c>
      <c r="G151" s="124"/>
      <c r="H151" s="82"/>
      <c r="I151" s="82"/>
      <c r="J151" s="82"/>
      <c r="K151" s="82"/>
    </row>
    <row r="152" spans="1:11" ht="51">
      <c r="A152" s="86" t="s">
        <v>198</v>
      </c>
      <c r="B152" s="126" t="s">
        <v>197</v>
      </c>
      <c r="C152" s="83" t="s">
        <v>55</v>
      </c>
      <c r="D152" s="84">
        <v>75</v>
      </c>
      <c r="E152" s="125" t="s">
        <v>54</v>
      </c>
      <c r="F152" s="93" t="s">
        <v>63</v>
      </c>
      <c r="G152" s="124"/>
      <c r="H152" s="82"/>
      <c r="I152" s="82"/>
      <c r="J152" s="82"/>
      <c r="K152" s="82"/>
    </row>
    <row r="153" spans="1:11" ht="51">
      <c r="A153" s="86" t="s">
        <v>196</v>
      </c>
      <c r="B153" s="126" t="s">
        <v>195</v>
      </c>
      <c r="C153" s="83" t="s">
        <v>55</v>
      </c>
      <c r="D153" s="84">
        <v>75</v>
      </c>
      <c r="E153" s="125" t="s">
        <v>54</v>
      </c>
      <c r="F153" s="93" t="s">
        <v>63</v>
      </c>
      <c r="G153" s="124"/>
      <c r="H153" s="82"/>
      <c r="I153" s="82"/>
      <c r="J153" s="82"/>
      <c r="K153" s="82"/>
    </row>
    <row r="154" spans="1:11" s="127" customFormat="1">
      <c r="A154" s="131"/>
      <c r="B154" s="130" t="s">
        <v>194</v>
      </c>
      <c r="C154" s="129"/>
      <c r="D154" s="129"/>
      <c r="E154" s="129"/>
      <c r="F154" s="129"/>
      <c r="G154" s="129"/>
      <c r="H154" s="128"/>
      <c r="I154" s="128"/>
      <c r="J154" s="128"/>
      <c r="K154" s="128"/>
    </row>
    <row r="155" spans="1:11">
      <c r="A155" s="86" t="s">
        <v>193</v>
      </c>
      <c r="B155" s="126" t="s">
        <v>192</v>
      </c>
      <c r="C155" s="83" t="s">
        <v>55</v>
      </c>
      <c r="D155" s="84">
        <v>100</v>
      </c>
      <c r="E155" s="125" t="s">
        <v>54</v>
      </c>
      <c r="F155" s="93" t="s">
        <v>63</v>
      </c>
      <c r="G155" s="124"/>
      <c r="H155" s="82"/>
      <c r="I155" s="82"/>
      <c r="J155" s="82"/>
      <c r="K155" s="82"/>
    </row>
    <row r="156" spans="1:11">
      <c r="A156" s="86" t="s">
        <v>191</v>
      </c>
      <c r="B156" s="126" t="s">
        <v>190</v>
      </c>
      <c r="C156" s="83" t="s">
        <v>55</v>
      </c>
      <c r="D156" s="84">
        <v>100</v>
      </c>
      <c r="E156" s="125" t="s">
        <v>54</v>
      </c>
      <c r="F156" s="93" t="s">
        <v>63</v>
      </c>
      <c r="G156" s="124"/>
      <c r="H156" s="82"/>
      <c r="I156" s="82"/>
      <c r="J156" s="82"/>
      <c r="K156" s="82"/>
    </row>
    <row r="157" spans="1:11">
      <c r="A157" s="86" t="s">
        <v>189</v>
      </c>
      <c r="B157" s="126" t="s">
        <v>188</v>
      </c>
      <c r="C157" s="83" t="s">
        <v>55</v>
      </c>
      <c r="D157" s="84">
        <v>75</v>
      </c>
      <c r="E157" s="125" t="s">
        <v>54</v>
      </c>
      <c r="F157" s="93" t="s">
        <v>63</v>
      </c>
      <c r="G157" s="124"/>
      <c r="H157" s="82"/>
      <c r="I157" s="82"/>
      <c r="J157" s="82"/>
      <c r="K157" s="82"/>
    </row>
    <row r="158" spans="1:11">
      <c r="A158" s="86" t="s">
        <v>187</v>
      </c>
      <c r="B158" s="126" t="s">
        <v>186</v>
      </c>
      <c r="C158" s="83" t="s">
        <v>55</v>
      </c>
      <c r="D158" s="84">
        <v>100</v>
      </c>
      <c r="E158" s="125" t="s">
        <v>54</v>
      </c>
      <c r="F158" s="93" t="s">
        <v>63</v>
      </c>
      <c r="G158" s="124"/>
      <c r="H158" s="82"/>
      <c r="I158" s="82"/>
      <c r="J158" s="82"/>
      <c r="K158" s="82"/>
    </row>
    <row r="159" spans="1:11">
      <c r="A159" s="86" t="s">
        <v>185</v>
      </c>
      <c r="B159" s="126" t="s">
        <v>184</v>
      </c>
      <c r="C159" s="83" t="s">
        <v>55</v>
      </c>
      <c r="D159" s="84">
        <v>100</v>
      </c>
      <c r="E159" s="125" t="s">
        <v>54</v>
      </c>
      <c r="F159" s="93" t="s">
        <v>63</v>
      </c>
      <c r="G159" s="124"/>
      <c r="H159" s="82"/>
      <c r="I159" s="82"/>
      <c r="J159" s="82"/>
      <c r="K159" s="82"/>
    </row>
    <row r="160" spans="1:11">
      <c r="A160" s="86" t="s">
        <v>183</v>
      </c>
      <c r="B160" s="126" t="s">
        <v>182</v>
      </c>
      <c r="C160" s="125" t="s">
        <v>64</v>
      </c>
      <c r="D160" s="84">
        <v>75</v>
      </c>
      <c r="E160" s="125" t="s">
        <v>54</v>
      </c>
      <c r="F160" s="93" t="s">
        <v>63</v>
      </c>
      <c r="G160" s="124"/>
      <c r="H160" s="82"/>
      <c r="I160" s="82"/>
      <c r="J160" s="82"/>
      <c r="K160" s="82"/>
    </row>
    <row r="161" spans="1:11" ht="25.5">
      <c r="A161" s="86" t="s">
        <v>181</v>
      </c>
      <c r="B161" s="126" t="s">
        <v>180</v>
      </c>
      <c r="C161" s="83" t="s">
        <v>55</v>
      </c>
      <c r="D161" s="84">
        <v>100</v>
      </c>
      <c r="E161" s="125" t="s">
        <v>54</v>
      </c>
      <c r="F161" s="93" t="s">
        <v>63</v>
      </c>
      <c r="G161" s="124"/>
      <c r="H161" s="82"/>
      <c r="I161" s="82"/>
      <c r="J161" s="82"/>
      <c r="K161" s="82"/>
    </row>
    <row r="162" spans="1:11" s="127" customFormat="1">
      <c r="A162" s="131"/>
      <c r="B162" s="130" t="s">
        <v>179</v>
      </c>
      <c r="C162" s="129"/>
      <c r="D162" s="129"/>
      <c r="E162" s="129"/>
      <c r="F162" s="129"/>
      <c r="G162" s="129"/>
      <c r="H162" s="128"/>
      <c r="I162" s="128"/>
      <c r="J162" s="128"/>
      <c r="K162" s="128"/>
    </row>
    <row r="163" spans="1:11">
      <c r="A163" s="86" t="s">
        <v>178</v>
      </c>
      <c r="B163" s="126" t="s">
        <v>177</v>
      </c>
      <c r="C163" s="83" t="s">
        <v>55</v>
      </c>
      <c r="D163" s="84">
        <v>100</v>
      </c>
      <c r="E163" s="125" t="s">
        <v>54</v>
      </c>
      <c r="F163" s="93" t="s">
        <v>63</v>
      </c>
      <c r="G163" s="124"/>
      <c r="H163" s="82"/>
      <c r="I163" s="82"/>
      <c r="J163" s="82"/>
      <c r="K163" s="82"/>
    </row>
    <row r="164" spans="1:11" ht="25.5">
      <c r="A164" s="86" t="s">
        <v>176</v>
      </c>
      <c r="B164" s="126" t="s">
        <v>175</v>
      </c>
      <c r="C164" s="83" t="s">
        <v>55</v>
      </c>
      <c r="D164" s="84">
        <v>100</v>
      </c>
      <c r="E164" s="125" t="s">
        <v>54</v>
      </c>
      <c r="F164" s="93" t="s">
        <v>63</v>
      </c>
      <c r="G164" s="124"/>
      <c r="H164" s="82"/>
      <c r="I164" s="82"/>
      <c r="J164" s="82"/>
      <c r="K164" s="82"/>
    </row>
    <row r="165" spans="1:11">
      <c r="A165" s="86" t="s">
        <v>174</v>
      </c>
      <c r="B165" s="126" t="s">
        <v>173</v>
      </c>
      <c r="C165" s="83" t="s">
        <v>55</v>
      </c>
      <c r="D165" s="84">
        <v>50</v>
      </c>
      <c r="E165" s="125" t="s">
        <v>54</v>
      </c>
      <c r="F165" s="93" t="s">
        <v>63</v>
      </c>
      <c r="G165" s="124"/>
      <c r="H165" s="82"/>
      <c r="I165" s="82"/>
      <c r="J165" s="82"/>
      <c r="K165" s="82"/>
    </row>
    <row r="166" spans="1:11" ht="38.25">
      <c r="A166" s="86" t="s">
        <v>172</v>
      </c>
      <c r="B166" s="126" t="s">
        <v>171</v>
      </c>
      <c r="C166" s="83" t="s">
        <v>55</v>
      </c>
      <c r="D166" s="84">
        <v>100</v>
      </c>
      <c r="E166" s="125" t="s">
        <v>54</v>
      </c>
      <c r="F166" s="93" t="s">
        <v>63</v>
      </c>
      <c r="G166" s="124"/>
      <c r="H166" s="82"/>
      <c r="I166" s="82"/>
      <c r="J166" s="82"/>
      <c r="K166" s="82"/>
    </row>
    <row r="167" spans="1:11" ht="13.5" thickBot="1"/>
    <row r="168" spans="1:11" s="117" customFormat="1" ht="16.5" thickBot="1">
      <c r="B168" s="324" t="s">
        <v>37</v>
      </c>
      <c r="C168" s="325"/>
      <c r="D168" s="325"/>
      <c r="E168" s="325"/>
      <c r="F168" s="325"/>
      <c r="G168" s="325"/>
      <c r="H168" s="325"/>
      <c r="I168" s="325"/>
      <c r="J168" s="325"/>
      <c r="K168" s="326"/>
    </row>
    <row r="169" spans="1:11" s="117" customFormat="1">
      <c r="B169" s="73" t="str">
        <f>B11</f>
        <v>Basic features</v>
      </c>
      <c r="C169" s="80">
        <v>15</v>
      </c>
      <c r="D169" s="34"/>
      <c r="E169" s="71"/>
      <c r="F169" s="71"/>
      <c r="G169" s="79">
        <f t="array" ref="G169">SUMPRODUCT(INT((C12:C16="M")),D12:D16,G12:G16)/(SUMPRODUCT(INT((C12:C16="M")),D12:D16)*10)*100</f>
        <v>0</v>
      </c>
      <c r="H169" s="79">
        <f t="array" ref="H169">SUMPRODUCT(INT((C12:C16="M")),D12:D16,H12:H16)/(SUMPRODUCT(INT((C12:C16="M")),D12:D16)*10)*100</f>
        <v>0</v>
      </c>
      <c r="I169" s="79">
        <f t="array" ref="I169">SUMPRODUCT(INT((C12:C16="M")),D12:D16,I12:I16)/(SUMPRODUCT(INT((C12:C16="M")),D12:D16)*10)*100</f>
        <v>0</v>
      </c>
      <c r="J169" s="79">
        <f t="array" ref="J169">SUMPRODUCT(INT((C12:C16="M")),D12:D16,J12:J16)/(SUMPRODUCT(INT((C12:C16="M")),D12:D16)*10)*100</f>
        <v>0</v>
      </c>
      <c r="K169" s="79">
        <f t="array" ref="K169">SUMPRODUCT(INT((C12:C16="M")),D12:D16,K12:K16)/(SUMPRODUCT(INT((C12:C16="M")),D12:D16)*10)*100</f>
        <v>0</v>
      </c>
    </row>
    <row r="170" spans="1:11" s="117" customFormat="1">
      <c r="B170" s="78" t="str">
        <f>B34</f>
        <v>Service requirements</v>
      </c>
      <c r="C170" s="77">
        <v>10</v>
      </c>
      <c r="D170" s="34"/>
      <c r="E170" s="71"/>
      <c r="F170" s="71"/>
      <c r="G170" s="70">
        <f t="array" ref="G170">SUMPRODUCT(INT((C35:C37="M")),D35:D37,G35:G37)/(SUMPRODUCT(INT((C35:C37="M")),D35:D37)*10)*100</f>
        <v>0</v>
      </c>
      <c r="H170" s="70">
        <f t="array" ref="H170">SUMPRODUCT(INT((C35:C37="M")),D35:D37,H35:H37)/(SUMPRODUCT(INT((C35:C37="M")),D35:D37)*10)*100</f>
        <v>0</v>
      </c>
      <c r="I170" s="70">
        <f t="array" ref="I170">SUMPRODUCT(INT((C35:C37="M")),D35:D37,I35:I37)/(SUMPRODUCT(INT((C35:C37="M")),D35:D37)*10)*100</f>
        <v>0</v>
      </c>
      <c r="J170" s="70">
        <f t="array" ref="J170">SUMPRODUCT(INT((C35:C37="M")),D35:D37,J35:J37)/(SUMPRODUCT(INT((C35:C37="M")),D35:D37)*10)*100</f>
        <v>0</v>
      </c>
      <c r="K170" s="70">
        <f t="array" ref="K170">SUMPRODUCT(INT((C35:C37="M")),D35:D37,K35:K37)/(SUMPRODUCT(INT((C35:C37="M")),D35:D37)*10)*100</f>
        <v>0</v>
      </c>
    </row>
    <row r="171" spans="1:11" s="117" customFormat="1">
      <c r="B171" s="78" t="str">
        <f>B38</f>
        <v>Solution hosting</v>
      </c>
      <c r="C171" s="77">
        <v>15</v>
      </c>
      <c r="D171" s="34"/>
      <c r="E171" s="71"/>
      <c r="F171" s="71"/>
      <c r="G171" s="70">
        <f t="array" ref="G171">SUMPRODUCT(INT((C39:C42="M")),D39:D42,G39:G42)/(SUMPRODUCT(INT((C39:C42="M")),D39:D42)*10)*100</f>
        <v>0</v>
      </c>
      <c r="H171" s="70">
        <f t="array" ref="H171">SUMPRODUCT(INT((C39:C42="M")),D39:D42,H39:H42)/(SUMPRODUCT(INT((C39:C42="M")),D39:D42)*10)*100</f>
        <v>0</v>
      </c>
      <c r="I171" s="70">
        <f t="array" ref="I171">SUMPRODUCT(INT((C39:C42="M")),D39:D42,I39:I42)/(SUMPRODUCT(INT((C39:C42="M")),D39:D42)*10)*100</f>
        <v>0</v>
      </c>
      <c r="J171" s="70">
        <f t="array" ref="J171">SUMPRODUCT(INT((C39:C42="M")),D39:D42,J39:J42)/(SUMPRODUCT(INT((C39:C42="M")),D39:D42)*10)*100</f>
        <v>0</v>
      </c>
      <c r="K171" s="70">
        <f t="array" ref="K171">SUMPRODUCT(INT((C39:C42="M")),D39:D42,K39:K42)/(SUMPRODUCT(INT((C39:C42="M")),D39:D42)*10)*100</f>
        <v>0</v>
      </c>
    </row>
    <row r="172" spans="1:11" s="117" customFormat="1">
      <c r="B172" s="78" t="str">
        <f>B43</f>
        <v>Dimensioning requirements</v>
      </c>
      <c r="C172" s="77">
        <v>15</v>
      </c>
      <c r="D172" s="34"/>
      <c r="E172" s="71"/>
      <c r="F172" s="71"/>
      <c r="G172" s="70">
        <f t="array" ref="G172">SUMPRODUCT(INT((C44:C73="M")),D44:D73,G44:G73)/(SUMPRODUCT(INT((C44:C73="M")),D44:D73)*10)*100</f>
        <v>0</v>
      </c>
      <c r="H172" s="70">
        <f t="array" ref="H172">SUMPRODUCT(INT((C44:C73="M")),D44:D73,H44:H73)/(SUMPRODUCT(INT((C44:C73="M")),D44:D73)*10)*100</f>
        <v>0</v>
      </c>
      <c r="I172" s="70">
        <f t="array" ref="I172">SUMPRODUCT(INT((C44:C73="M")),D44:D73,I44:I73)/(SUMPRODUCT(INT((C44:C73="M")),D44:D73)*10)*100</f>
        <v>0</v>
      </c>
      <c r="J172" s="70">
        <f t="array" ref="J172">SUMPRODUCT(INT((C44:C73="M")),D44:D73,J44:J73)/(SUMPRODUCT(INT((C44:C73="M")),D44:D73)*10)*100</f>
        <v>0</v>
      </c>
      <c r="K172" s="70">
        <f t="array" ref="K172">SUMPRODUCT(INT((C44:C73="M")),D44:D73,K44:K73)/(SUMPRODUCT(INT((C44:C73="M")),D44:D73)*10)*100</f>
        <v>0</v>
      </c>
    </row>
    <row r="173" spans="1:11" s="117" customFormat="1">
      <c r="B173" s="78" t="str">
        <f>B74</f>
        <v>Quotation</v>
      </c>
      <c r="C173" s="77">
        <v>15</v>
      </c>
      <c r="D173" s="34"/>
      <c r="E173" s="71"/>
      <c r="F173" s="71"/>
      <c r="G173" s="70">
        <f t="array" ref="G173">SUMPRODUCT(INT((C75:C108="M")),D75:D108,G75:G108)/(SUMPRODUCT(INT((C75:C108="M")),D75:D108)*10)*100</f>
        <v>0</v>
      </c>
      <c r="H173" s="70">
        <f t="array" ref="H173">SUMPRODUCT(INT((C75:C108="M")),D75:D108,H75:H108)/(SUMPRODUCT(INT((C75:C108="M")),D75:D108)*10)*100</f>
        <v>0</v>
      </c>
      <c r="I173" s="70">
        <f t="array" ref="I173">SUMPRODUCT(INT((C75:C108="M")),D75:D108,I75:I108)/(SUMPRODUCT(INT((C75:C108="M")),D75:D108)*10)*100</f>
        <v>0</v>
      </c>
      <c r="J173" s="70">
        <f t="array" ref="J173">SUMPRODUCT(INT((C75:C108="M")),D75:D108,J75:J108)/(SUMPRODUCT(INT((C75:C108="M")),D75:D108)*10)*100</f>
        <v>0</v>
      </c>
      <c r="K173" s="70">
        <f t="array" ref="K173">SUMPRODUCT(INT((C75:C108="M")),D75:D108,K75:K108)/(SUMPRODUCT(INT((C75:C108="M")),D75:D108)*10)*100</f>
        <v>0</v>
      </c>
    </row>
    <row r="174" spans="1:11" s="117" customFormat="1">
      <c r="B174" s="123" t="str">
        <f>B109</f>
        <v>Service delivery</v>
      </c>
      <c r="C174" s="122">
        <v>15</v>
      </c>
      <c r="D174" s="34"/>
      <c r="E174" s="71"/>
      <c r="F174" s="71"/>
      <c r="G174" s="121">
        <f t="array" ref="G174">SUMPRODUCT(INT((C110:C112="M")),D110:D112,G110:G112)/(SUMPRODUCT(INT((C110:C112="M")),D110:D112)*10)*100</f>
        <v>0</v>
      </c>
      <c r="H174" s="121">
        <f t="array" ref="H174">SUMPRODUCT(INT((C110:C112="M")),D110:D112,H110:H112)/(SUMPRODUCT(INT((C110:C112="M")),D110:D112)*10)*100</f>
        <v>0</v>
      </c>
      <c r="I174" s="121">
        <f t="array" ref="I174">SUMPRODUCT(INT((C110:C112="M")),D110:D112,I110:I112)/(SUMPRODUCT(INT((C110:C112="M")),D110:D112)*10)*100</f>
        <v>0</v>
      </c>
      <c r="J174" s="121">
        <f t="array" ref="J174">SUMPRODUCT(INT((C110:C112="M")),D110:D112,J110:J112)/(SUMPRODUCT(INT((C110:C112="M")),D110:D112)*10)*100</f>
        <v>0</v>
      </c>
      <c r="K174" s="121">
        <f t="array" ref="K174">SUMPRODUCT(INT((C110:C112="M")),D110:D112,K110:K112)/(SUMPRODUCT(INT((C110:C112="M")),D110:D112)*10)*100</f>
        <v>0</v>
      </c>
    </row>
    <row r="175" spans="1:11" s="117" customFormat="1">
      <c r="B175" s="123" t="str">
        <f>B117</f>
        <v>Electrical profile requirements</v>
      </c>
      <c r="C175" s="122">
        <v>15</v>
      </c>
      <c r="D175" s="34"/>
      <c r="E175" s="71"/>
      <c r="F175" s="71"/>
      <c r="G175" s="121">
        <f t="array" ref="G175">SUMPRODUCT(INT((C119:C166="M")),D119:D166,G119:G166)/(SUMPRODUCT(INT((C119:C166="M")),D119:D166)*10)*100</f>
        <v>0</v>
      </c>
      <c r="H175" s="121">
        <f t="array" ref="H175">SUMPRODUCT(INT((C119:C166="M")),D119:D166,H119:H166)/(SUMPRODUCT(INT((C119:C166="M")),D119:D166)*10)*100</f>
        <v>0</v>
      </c>
      <c r="I175" s="121">
        <f t="array" ref="I175">SUMPRODUCT(INT((C119:C166="M")),D119:D166,I119:I166)/(SUMPRODUCT(INT((C119:C166="M")),D119:D166)*10)*100</f>
        <v>0</v>
      </c>
      <c r="J175" s="121">
        <f t="array" ref="J175">SUMPRODUCT(INT((C119:C166="M")),D119:D166,J119:J166)/(SUMPRODUCT(INT((C119:C166="M")),D119:D166)*10)*100</f>
        <v>0</v>
      </c>
      <c r="K175" s="121">
        <f t="array" ref="K175">SUMPRODUCT(INT((C119:C166="M")),D119:D166,K119:K166)/(SUMPRODUCT(INT((C119:C166="M")),D119:D166)*10)*100</f>
        <v>0</v>
      </c>
    </row>
    <row r="176" spans="1:11" s="117" customFormat="1" ht="13.5" thickBot="1">
      <c r="B176" s="76" t="s">
        <v>170</v>
      </c>
      <c r="C176" s="75">
        <f>SUM(C169:C175)</f>
        <v>100</v>
      </c>
      <c r="D176" s="34"/>
      <c r="G176" s="74">
        <f>SUMPRODUCT(C169:C175,G169:G175)/100</f>
        <v>0</v>
      </c>
      <c r="H176" s="74">
        <f>SUMPRODUCT(C169:C175,H169:H175)/100</f>
        <v>0</v>
      </c>
      <c r="I176" s="74">
        <f>SUMPRODUCT(C169:C175,I169:I175)/100</f>
        <v>0</v>
      </c>
      <c r="J176" s="74">
        <f>SUMPRODUCT(C169:C175,J169:J175)/100</f>
        <v>0</v>
      </c>
      <c r="K176" s="74">
        <f>SUMPRODUCT(C169:C175,K169:K175)/100</f>
        <v>0</v>
      </c>
    </row>
    <row r="177" spans="2:11" s="117" customFormat="1" ht="16.5" thickBot="1">
      <c r="B177" s="327" t="s">
        <v>36</v>
      </c>
      <c r="C177" s="329"/>
      <c r="D177" s="328"/>
      <c r="E177" s="328"/>
      <c r="F177" s="328"/>
      <c r="G177" s="329"/>
      <c r="H177" s="329"/>
      <c r="I177" s="329"/>
      <c r="J177" s="329"/>
      <c r="K177" s="330"/>
    </row>
    <row r="178" spans="2:11" s="117" customFormat="1">
      <c r="B178" s="73" t="str">
        <f>B17</f>
        <v>Optional features</v>
      </c>
      <c r="C178" s="77">
        <v>85</v>
      </c>
      <c r="D178" s="34"/>
      <c r="E178" s="71"/>
      <c r="F178" s="71"/>
      <c r="G178" s="70">
        <f t="array" ref="G178">SUMPRODUCT(INT((C18:C33="O")),D18:D33,G18:G33)/(SUMPRODUCT(INT((C18:C33="O")),D18:D33)*10)*100</f>
        <v>0</v>
      </c>
      <c r="H178" s="70">
        <f t="array" ref="H178">SUMPRODUCT(INT((C18:C33="O")),D18:D33,H18:H33)/(SUMPRODUCT(INT((C18:C33="O")),D18:D33)*10)*100</f>
        <v>0</v>
      </c>
      <c r="I178" s="70">
        <f t="array" ref="I178">SUMPRODUCT(INT((C18:C33="O")),D18:D33,I18:I33)/(SUMPRODUCT(INT((C18:C33="O")),D18:D33)*10)*100</f>
        <v>0</v>
      </c>
      <c r="J178" s="70">
        <f t="array" ref="J178">SUMPRODUCT(INT((C18:C33="O")),D18:D33,J18:J33)/(SUMPRODUCT(INT((C18:C33="O")),D18:D33)*10)*100</f>
        <v>0</v>
      </c>
      <c r="K178" s="70">
        <f t="array" ref="K178">SUMPRODUCT(INT((C18:C33="O")),D18:D33,K18:K33)/(SUMPRODUCT(INT((C18:C33="O")),D18:D33)*10)*100</f>
        <v>0</v>
      </c>
    </row>
    <row r="179" spans="2:11" s="117" customFormat="1">
      <c r="B179" s="73" t="str">
        <f>B113</f>
        <v>Proof of Concept</v>
      </c>
      <c r="C179" s="77">
        <v>10</v>
      </c>
      <c r="D179" s="34"/>
      <c r="E179" s="71"/>
      <c r="F179" s="71"/>
      <c r="G179" s="70">
        <f t="array" ref="G179">SUMPRODUCT(INT((C114:C116="O")),D114:D116,G114:G116)/(SUMPRODUCT(INT((C114:C116="O")),D114:D116)*10)*100</f>
        <v>0</v>
      </c>
      <c r="H179" s="70">
        <f t="array" ref="H179">SUMPRODUCT(INT((C114:C116="O")),D114:D116,H114:H116)/(SUMPRODUCT(INT((C114:C116="O")),D114:D116)*10)*100</f>
        <v>0</v>
      </c>
      <c r="I179" s="70">
        <f t="array" ref="I179">SUMPRODUCT(INT((C114:C116="O")),D114:D116,I114:I116)/(SUMPRODUCT(INT((C114:C116="O")),D114:D116)*10)*100</f>
        <v>0</v>
      </c>
      <c r="J179" s="70">
        <f t="array" ref="J179">SUMPRODUCT(INT((C114:C116="O")),D114:D116,J114:J116)/(SUMPRODUCT(INT((C114:C116="O")),D114:D116)*10)*100</f>
        <v>0</v>
      </c>
      <c r="K179" s="70">
        <f t="array" ref="K179">SUMPRODUCT(INT((C114:C116="O")),D114:D116,K114:K116)/(SUMPRODUCT(INT((C114:C116="O")),D114:D116)*10)*100</f>
        <v>0</v>
      </c>
    </row>
    <row r="180" spans="2:11" s="117" customFormat="1">
      <c r="B180" s="73" t="str">
        <f>B160</f>
        <v>The proposed eSIM shall support 5G technology</v>
      </c>
      <c r="C180" s="77">
        <v>5</v>
      </c>
      <c r="D180" s="34"/>
      <c r="E180" s="71"/>
      <c r="F180" s="71"/>
      <c r="G180" s="70">
        <f>G160*100/10</f>
        <v>0</v>
      </c>
      <c r="H180" s="70">
        <f>H160*100/10</f>
        <v>0</v>
      </c>
      <c r="I180" s="70">
        <f>I160*100/10</f>
        <v>0</v>
      </c>
      <c r="J180" s="70">
        <f>J160*100/10</f>
        <v>0</v>
      </c>
      <c r="K180" s="70">
        <f>K160*100/10</f>
        <v>0</v>
      </c>
    </row>
    <row r="181" spans="2:11" s="117" customFormat="1">
      <c r="B181" s="69" t="s">
        <v>169</v>
      </c>
      <c r="C181" s="68">
        <f>SUM(C178:C180)</f>
        <v>100</v>
      </c>
      <c r="D181" s="34"/>
      <c r="G181" s="67">
        <f>SUMPRODUCT(C178:C180,G178:G180)/100</f>
        <v>0</v>
      </c>
      <c r="H181" s="67">
        <f>SUMPRODUCT(C178:C180,H178:H180)/100</f>
        <v>0</v>
      </c>
      <c r="I181" s="67">
        <f>SUMPRODUCT(C178:C180,I178:I180)/100</f>
        <v>0</v>
      </c>
      <c r="J181" s="67">
        <f>SUMPRODUCT(C178:C180,J178:J180)/100</f>
        <v>0</v>
      </c>
      <c r="K181" s="67">
        <f>SUMPRODUCT(C178:C180,K178:K180)/100</f>
        <v>0</v>
      </c>
    </row>
    <row r="186" spans="2:11" ht="25.5" customHeight="1">
      <c r="B186" s="323" t="s">
        <v>20</v>
      </c>
      <c r="C186" s="323"/>
      <c r="D186" s="323"/>
      <c r="E186" s="323"/>
      <c r="F186" s="323"/>
      <c r="G186" s="323"/>
      <c r="H186" s="323"/>
      <c r="I186" s="323"/>
      <c r="J186" s="323"/>
    </row>
  </sheetData>
  <sheetProtection selectLockedCells="1" selectUnlockedCells="1"/>
  <mergeCells count="43">
    <mergeCell ref="B186:J186"/>
    <mergeCell ref="H4:I4"/>
    <mergeCell ref="J4:K4"/>
    <mergeCell ref="B1:G4"/>
    <mergeCell ref="C113:K113"/>
    <mergeCell ref="C93:K93"/>
    <mergeCell ref="C90:K90"/>
    <mergeCell ref="C96:K96"/>
    <mergeCell ref="C99:K99"/>
    <mergeCell ref="C102:K102"/>
    <mergeCell ref="C109:K109"/>
    <mergeCell ref="H1:I1"/>
    <mergeCell ref="J1:K1"/>
    <mergeCell ref="H2:I2"/>
    <mergeCell ref="J2:K2"/>
    <mergeCell ref="H3:I3"/>
    <mergeCell ref="C87:K87"/>
    <mergeCell ref="C74:K74"/>
    <mergeCell ref="C84:K84"/>
    <mergeCell ref="C71:K71"/>
    <mergeCell ref="C68:K68"/>
    <mergeCell ref="C44:K44"/>
    <mergeCell ref="C47:K47"/>
    <mergeCell ref="C59:K59"/>
    <mergeCell ref="C78:K78"/>
    <mergeCell ref="J3:K3"/>
    <mergeCell ref="C75:K75"/>
    <mergeCell ref="B177:K177"/>
    <mergeCell ref="C10:K10"/>
    <mergeCell ref="C11:K11"/>
    <mergeCell ref="C17:K17"/>
    <mergeCell ref="C21:K21"/>
    <mergeCell ref="C18:K18"/>
    <mergeCell ref="C53:K53"/>
    <mergeCell ref="C65:K65"/>
    <mergeCell ref="C134:K134"/>
    <mergeCell ref="C50:K50"/>
    <mergeCell ref="C117:K117"/>
    <mergeCell ref="B168:K168"/>
    <mergeCell ref="C13:K13"/>
    <mergeCell ref="C34:K34"/>
    <mergeCell ref="C38:K38"/>
    <mergeCell ref="C43:K43"/>
  </mergeCells>
  <pageMargins left="0.35416666666666669" right="0.31527777777777777" top="0.78749999999999998" bottom="0.51180555555555562" header="0.51180555555555551" footer="0.27569444444444446"/>
  <pageSetup paperSize="9" scale="52"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oleObjects>
    <mc:AlternateContent xmlns:mc="http://schemas.openxmlformats.org/markup-compatibility/2006">
      <mc:Choice Requires="x14">
        <oleObject progId="Packager Shell Object" dvAspect="DVASPECT_ICON" shapeId="9217" r:id="rId4">
          <objectPr defaultSize="0" autoPict="0" r:id="rId5">
            <anchor moveWithCells="1">
              <from>
                <xdr:col>1</xdr:col>
                <xdr:colOff>2686050</xdr:colOff>
                <xdr:row>146</xdr:row>
                <xdr:rowOff>276225</xdr:rowOff>
              </from>
              <to>
                <xdr:col>1</xdr:col>
                <xdr:colOff>3448050</xdr:colOff>
                <xdr:row>147</xdr:row>
                <xdr:rowOff>0</xdr:rowOff>
              </to>
            </anchor>
          </objectPr>
        </oleObject>
      </mc:Choice>
      <mc:Fallback>
        <oleObject progId="Packager Shell Object" dvAspect="DVASPECT_ICON" shapeId="9217" r:id="rId4"/>
      </mc:Fallback>
    </mc:AlternateContent>
    <mc:AlternateContent xmlns:mc="http://schemas.openxmlformats.org/markup-compatibility/2006">
      <mc:Choice Requires="x14">
        <oleObject progId="Acrobat Document" dvAspect="DVASPECT_ICON" shapeId="9218" r:id="rId6">
          <objectPr defaultSize="0" autoPict="0" r:id="rId7">
            <anchor moveWithCells="1">
              <from>
                <xdr:col>1</xdr:col>
                <xdr:colOff>3524250</xdr:colOff>
                <xdr:row>118</xdr:row>
                <xdr:rowOff>266700</xdr:rowOff>
              </from>
              <to>
                <xdr:col>1</xdr:col>
                <xdr:colOff>3962400</xdr:colOff>
                <xdr:row>119</xdr:row>
                <xdr:rowOff>0</xdr:rowOff>
              </to>
            </anchor>
          </objectPr>
        </oleObject>
      </mc:Choice>
      <mc:Fallback>
        <oleObject progId="Acrobat Document" dvAspect="DVASPECT_ICON" shapeId="9218" r:id="rId6"/>
      </mc:Fallback>
    </mc:AlternateContent>
    <mc:AlternateContent xmlns:mc="http://schemas.openxmlformats.org/markup-compatibility/2006">
      <mc:Choice Requires="x14">
        <oleObject progId="Packager Shell Object" dvAspect="DVASPECT_ICON" shapeId="9219" r:id="rId8">
          <objectPr defaultSize="0" autoPict="0" r:id="rId9">
            <anchor moveWithCells="1">
              <from>
                <xdr:col>1</xdr:col>
                <xdr:colOff>3648075</xdr:colOff>
                <xdr:row>146</xdr:row>
                <xdr:rowOff>247650</xdr:rowOff>
              </from>
              <to>
                <xdr:col>1</xdr:col>
                <xdr:colOff>4133850</xdr:colOff>
                <xdr:row>147</xdr:row>
                <xdr:rowOff>0</xdr:rowOff>
              </to>
            </anchor>
          </objectPr>
        </oleObject>
      </mc:Choice>
      <mc:Fallback>
        <oleObject progId="Packager Shell Object" dvAspect="DVASPECT_ICON" shapeId="9219" r:id="rId8"/>
      </mc:Fallback>
    </mc:AlternateContent>
    <mc:AlternateContent xmlns:mc="http://schemas.openxmlformats.org/markup-compatibility/2006">
      <mc:Choice Requires="x14">
        <oleObject progId="Packager Shell Object" dvAspect="DVASPECT_ICON" shapeId="9220" r:id="rId10">
          <objectPr defaultSize="0" autoPict="0" r:id="rId11">
            <anchor moveWithCells="1">
              <from>
                <xdr:col>1</xdr:col>
                <xdr:colOff>3629025</xdr:colOff>
                <xdr:row>148</xdr:row>
                <xdr:rowOff>238125</xdr:rowOff>
              </from>
              <to>
                <xdr:col>1</xdr:col>
                <xdr:colOff>4076700</xdr:colOff>
                <xdr:row>149</xdr:row>
                <xdr:rowOff>0</xdr:rowOff>
              </to>
            </anchor>
          </objectPr>
        </oleObject>
      </mc:Choice>
      <mc:Fallback>
        <oleObject progId="Packager Shell Object" dvAspect="DVASPECT_ICON" shapeId="9220" r:id="rId10"/>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236"/>
  <sheetViews>
    <sheetView view="pageBreakPreview" topLeftCell="A127" zoomScaleNormal="100" zoomScaleSheetLayoutView="100" workbookViewId="0">
      <selection activeCell="B134" sqref="B134"/>
    </sheetView>
  </sheetViews>
  <sheetFormatPr defaultColWidth="13.85546875" defaultRowHeight="12.75"/>
  <cols>
    <col min="1" max="1" width="12.85546875" style="65" customWidth="1"/>
    <col min="2" max="2" width="107.28515625" style="65" bestFit="1" customWidth="1"/>
    <col min="3" max="3" width="7.28515625" style="65" customWidth="1"/>
    <col min="4" max="4" width="8" style="65" customWidth="1"/>
    <col min="5" max="5" width="7.28515625" style="65" customWidth="1"/>
    <col min="6" max="6" width="26.42578125" style="65" bestFit="1" customWidth="1"/>
    <col min="7" max="10" width="11.85546875" style="65" customWidth="1"/>
    <col min="11" max="11" width="11.5703125" style="65" customWidth="1"/>
    <col min="12" max="12" width="13.85546875" style="65" hidden="1" customWidth="1"/>
    <col min="13"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D7" s="66"/>
      <c r="G7" s="117"/>
    </row>
    <row r="8" spans="1:11" s="166" customFormat="1" ht="15">
      <c r="A8" s="168" t="s">
        <v>0</v>
      </c>
      <c r="B8" s="111" t="s">
        <v>12</v>
      </c>
      <c r="C8" s="116" t="s">
        <v>168</v>
      </c>
      <c r="D8" s="115" t="s">
        <v>1</v>
      </c>
      <c r="E8" s="116" t="s">
        <v>167</v>
      </c>
      <c r="F8" s="115" t="s">
        <v>166</v>
      </c>
      <c r="G8" s="167" t="s">
        <v>165</v>
      </c>
      <c r="H8" s="115" t="s">
        <v>164</v>
      </c>
      <c r="I8" s="115" t="s">
        <v>163</v>
      </c>
      <c r="J8" s="115" t="s">
        <v>162</v>
      </c>
      <c r="K8" s="167" t="s">
        <v>161</v>
      </c>
    </row>
    <row r="9" spans="1:11" s="110" customFormat="1" ht="15">
      <c r="A9" s="112">
        <v>3</v>
      </c>
      <c r="B9" s="111" t="s">
        <v>42</v>
      </c>
      <c r="C9" s="331"/>
      <c r="D9" s="332"/>
      <c r="E9" s="332"/>
      <c r="F9" s="332"/>
      <c r="G9" s="332"/>
      <c r="H9" s="332"/>
      <c r="I9" s="332"/>
      <c r="J9" s="332"/>
      <c r="K9" s="332"/>
    </row>
    <row r="10" spans="1:11" s="87" customFormat="1" ht="14.25" customHeight="1">
      <c r="A10" s="32" t="s">
        <v>810</v>
      </c>
      <c r="B10" s="109" t="s">
        <v>809</v>
      </c>
      <c r="C10" s="333"/>
      <c r="D10" s="334"/>
      <c r="E10" s="334"/>
      <c r="F10" s="334"/>
      <c r="G10" s="334"/>
      <c r="H10" s="334"/>
      <c r="I10" s="334"/>
      <c r="J10" s="334"/>
      <c r="K10" s="334"/>
    </row>
    <row r="11" spans="1:11" s="26" customFormat="1" ht="153">
      <c r="A11" s="86" t="s">
        <v>808</v>
      </c>
      <c r="B11" s="101" t="s">
        <v>807</v>
      </c>
      <c r="C11" s="83" t="s">
        <v>55</v>
      </c>
      <c r="D11" s="84">
        <v>75</v>
      </c>
      <c r="E11" s="83" t="s">
        <v>54</v>
      </c>
      <c r="F11" s="93" t="s">
        <v>63</v>
      </c>
      <c r="G11" s="83"/>
      <c r="H11" s="95"/>
      <c r="I11" s="95"/>
      <c r="J11" s="95"/>
      <c r="K11" s="95"/>
    </row>
    <row r="12" spans="1:11" s="26" customFormat="1" ht="89.25">
      <c r="A12" s="86" t="s">
        <v>806</v>
      </c>
      <c r="B12" s="99" t="s">
        <v>805</v>
      </c>
      <c r="C12" s="83" t="s">
        <v>55</v>
      </c>
      <c r="D12" s="84">
        <v>50</v>
      </c>
      <c r="E12" s="83" t="s">
        <v>54</v>
      </c>
      <c r="F12" s="93" t="s">
        <v>63</v>
      </c>
      <c r="G12" s="83"/>
      <c r="H12" s="95"/>
      <c r="I12" s="95"/>
      <c r="J12" s="95"/>
      <c r="K12" s="95"/>
    </row>
    <row r="13" spans="1:11" s="26" customFormat="1" ht="25.5">
      <c r="A13" s="86" t="s">
        <v>804</v>
      </c>
      <c r="B13" s="99" t="s">
        <v>803</v>
      </c>
      <c r="C13" s="83" t="s">
        <v>55</v>
      </c>
      <c r="D13" s="84">
        <v>50</v>
      </c>
      <c r="E13" s="106" t="s">
        <v>54</v>
      </c>
      <c r="F13" s="93" t="s">
        <v>63</v>
      </c>
      <c r="G13" s="83"/>
      <c r="H13" s="95"/>
      <c r="I13" s="95"/>
      <c r="J13" s="95"/>
      <c r="K13" s="95"/>
    </row>
    <row r="14" spans="1:11" s="26" customFormat="1" ht="25.5">
      <c r="A14" s="86" t="s">
        <v>802</v>
      </c>
      <c r="B14" s="99" t="s">
        <v>801</v>
      </c>
      <c r="C14" s="83" t="s">
        <v>55</v>
      </c>
      <c r="D14" s="84">
        <v>100</v>
      </c>
      <c r="E14" s="106" t="s">
        <v>54</v>
      </c>
      <c r="F14" s="93" t="s">
        <v>63</v>
      </c>
      <c r="G14" s="83"/>
      <c r="H14" s="95"/>
      <c r="I14" s="95"/>
      <c r="J14" s="95"/>
      <c r="K14" s="95"/>
    </row>
    <row r="15" spans="1:11" s="26" customFormat="1">
      <c r="A15" s="86" t="s">
        <v>800</v>
      </c>
      <c r="B15" s="99" t="s">
        <v>799</v>
      </c>
      <c r="C15" s="83" t="s">
        <v>55</v>
      </c>
      <c r="D15" s="84">
        <v>100</v>
      </c>
      <c r="E15" s="106" t="s">
        <v>54</v>
      </c>
      <c r="F15" s="93" t="s">
        <v>63</v>
      </c>
      <c r="G15" s="83"/>
      <c r="H15" s="95"/>
      <c r="I15" s="95"/>
      <c r="J15" s="95"/>
      <c r="K15" s="95"/>
    </row>
    <row r="16" spans="1:11" s="26" customFormat="1" ht="25.5">
      <c r="A16" s="86" t="s">
        <v>798</v>
      </c>
      <c r="B16" s="99" t="s">
        <v>797</v>
      </c>
      <c r="C16" s="83" t="s">
        <v>55</v>
      </c>
      <c r="D16" s="84">
        <v>100</v>
      </c>
      <c r="E16" s="106" t="s">
        <v>54</v>
      </c>
      <c r="F16" s="93" t="s">
        <v>63</v>
      </c>
      <c r="G16" s="83"/>
      <c r="H16" s="95"/>
      <c r="I16" s="95"/>
      <c r="J16" s="95"/>
      <c r="K16" s="95"/>
    </row>
    <row r="17" spans="1:11" s="26" customFormat="1" ht="25.5">
      <c r="A17" s="86" t="s">
        <v>796</v>
      </c>
      <c r="B17" s="99" t="s">
        <v>795</v>
      </c>
      <c r="C17" s="83" t="s">
        <v>55</v>
      </c>
      <c r="D17" s="84">
        <v>100</v>
      </c>
      <c r="E17" s="106" t="s">
        <v>106</v>
      </c>
      <c r="F17" s="93" t="s">
        <v>63</v>
      </c>
      <c r="G17" s="83"/>
      <c r="H17" s="95"/>
      <c r="I17" s="95"/>
      <c r="J17" s="95"/>
      <c r="K17" s="95"/>
    </row>
    <row r="18" spans="1:11" s="26" customFormat="1" ht="25.5">
      <c r="A18" s="86" t="s">
        <v>794</v>
      </c>
      <c r="B18" s="99" t="s">
        <v>793</v>
      </c>
      <c r="C18" s="83" t="s">
        <v>55</v>
      </c>
      <c r="D18" s="84">
        <v>100</v>
      </c>
      <c r="E18" s="106" t="s">
        <v>54</v>
      </c>
      <c r="F18" s="93" t="s">
        <v>63</v>
      </c>
      <c r="G18" s="83"/>
      <c r="H18" s="95"/>
      <c r="I18" s="95"/>
      <c r="J18" s="95"/>
      <c r="K18" s="95"/>
    </row>
    <row r="19" spans="1:11" s="26" customFormat="1" ht="51">
      <c r="A19" s="86" t="s">
        <v>792</v>
      </c>
      <c r="B19" s="101" t="s">
        <v>791</v>
      </c>
      <c r="C19" s="335"/>
      <c r="D19" s="336"/>
      <c r="E19" s="336"/>
      <c r="F19" s="336"/>
      <c r="G19" s="336"/>
      <c r="H19" s="336"/>
      <c r="I19" s="336"/>
      <c r="J19" s="336"/>
      <c r="K19" s="337"/>
    </row>
    <row r="20" spans="1:11" s="26" customFormat="1">
      <c r="A20" s="98" t="s">
        <v>790</v>
      </c>
      <c r="B20" s="97" t="s">
        <v>83</v>
      </c>
      <c r="C20" s="83" t="s">
        <v>55</v>
      </c>
      <c r="D20" s="84">
        <v>100</v>
      </c>
      <c r="E20" s="83" t="s">
        <v>54</v>
      </c>
      <c r="F20" s="93" t="s">
        <v>63</v>
      </c>
      <c r="G20" s="95"/>
      <c r="H20" s="95"/>
      <c r="I20" s="95"/>
      <c r="J20" s="95"/>
      <c r="K20" s="95"/>
    </row>
    <row r="21" spans="1:11" s="26" customFormat="1">
      <c r="A21" s="98" t="s">
        <v>789</v>
      </c>
      <c r="B21" s="97" t="s">
        <v>81</v>
      </c>
      <c r="C21" s="83" t="s">
        <v>55</v>
      </c>
      <c r="D21" s="84">
        <v>100</v>
      </c>
      <c r="E21" s="83" t="s">
        <v>54</v>
      </c>
      <c r="F21" s="93" t="s">
        <v>63</v>
      </c>
      <c r="G21" s="95"/>
      <c r="H21" s="95"/>
      <c r="I21" s="95"/>
      <c r="J21" s="95"/>
      <c r="K21" s="95"/>
    </row>
    <row r="22" spans="1:11" s="26" customFormat="1">
      <c r="A22" s="86" t="s">
        <v>788</v>
      </c>
      <c r="B22" s="99" t="s">
        <v>787</v>
      </c>
      <c r="C22" s="83" t="s">
        <v>55</v>
      </c>
      <c r="D22" s="84">
        <v>100</v>
      </c>
      <c r="E22" s="83" t="s">
        <v>106</v>
      </c>
      <c r="F22" s="93" t="s">
        <v>63</v>
      </c>
      <c r="G22" s="83"/>
      <c r="H22" s="95"/>
      <c r="I22" s="95"/>
      <c r="J22" s="95"/>
      <c r="K22" s="95"/>
    </row>
    <row r="23" spans="1:11" s="26" customFormat="1" ht="25.5">
      <c r="A23" s="86" t="s">
        <v>786</v>
      </c>
      <c r="B23" s="99" t="s">
        <v>785</v>
      </c>
      <c r="C23" s="83" t="s">
        <v>55</v>
      </c>
      <c r="D23" s="84">
        <v>100</v>
      </c>
      <c r="E23" s="83" t="s">
        <v>54</v>
      </c>
      <c r="F23" s="93" t="s">
        <v>63</v>
      </c>
      <c r="G23" s="83"/>
      <c r="H23" s="95"/>
      <c r="I23" s="95"/>
      <c r="J23" s="95"/>
      <c r="K23" s="95"/>
    </row>
    <row r="24" spans="1:11" s="87" customFormat="1" ht="14.25" customHeight="1">
      <c r="A24" s="32" t="s">
        <v>784</v>
      </c>
      <c r="B24" s="109" t="s">
        <v>783</v>
      </c>
      <c r="C24" s="333"/>
      <c r="D24" s="334"/>
      <c r="E24" s="334"/>
      <c r="F24" s="334"/>
      <c r="G24" s="334"/>
      <c r="H24" s="334"/>
      <c r="I24" s="334"/>
      <c r="J24" s="334"/>
      <c r="K24" s="334"/>
    </row>
    <row r="25" spans="1:11" s="26" customFormat="1" ht="25.5">
      <c r="A25" s="98" t="s">
        <v>782</v>
      </c>
      <c r="B25" s="146" t="s">
        <v>781</v>
      </c>
      <c r="C25" s="335"/>
      <c r="D25" s="336"/>
      <c r="E25" s="336"/>
      <c r="F25" s="336"/>
      <c r="G25" s="336"/>
      <c r="H25" s="336"/>
      <c r="I25" s="336"/>
      <c r="J25" s="336"/>
      <c r="K25" s="337"/>
    </row>
    <row r="26" spans="1:11" s="26" customFormat="1">
      <c r="A26" s="98" t="s">
        <v>780</v>
      </c>
      <c r="B26" s="97" t="s">
        <v>83</v>
      </c>
      <c r="C26" s="83" t="s">
        <v>55</v>
      </c>
      <c r="D26" s="96">
        <v>100</v>
      </c>
      <c r="E26" s="83" t="s">
        <v>54</v>
      </c>
      <c r="F26" s="95"/>
      <c r="G26" s="95"/>
      <c r="H26" s="95"/>
      <c r="I26" s="95"/>
      <c r="J26" s="95"/>
      <c r="K26" s="95"/>
    </row>
    <row r="27" spans="1:11" s="26" customFormat="1">
      <c r="A27" s="98" t="s">
        <v>779</v>
      </c>
      <c r="B27" s="97" t="s">
        <v>81</v>
      </c>
      <c r="C27" s="83" t="s">
        <v>55</v>
      </c>
      <c r="D27" s="96">
        <v>100</v>
      </c>
      <c r="E27" s="83" t="s">
        <v>54</v>
      </c>
      <c r="F27" s="93" t="s">
        <v>63</v>
      </c>
      <c r="G27" s="95"/>
      <c r="H27" s="95"/>
      <c r="I27" s="95"/>
      <c r="J27" s="95"/>
      <c r="K27" s="95"/>
    </row>
    <row r="28" spans="1:11" s="26" customFormat="1">
      <c r="A28" s="98" t="s">
        <v>778</v>
      </c>
      <c r="B28" s="146" t="s">
        <v>777</v>
      </c>
      <c r="C28" s="83" t="s">
        <v>55</v>
      </c>
      <c r="D28" s="84">
        <v>100</v>
      </c>
      <c r="E28" s="83" t="s">
        <v>54</v>
      </c>
      <c r="F28" s="93" t="s">
        <v>63</v>
      </c>
      <c r="G28" s="83"/>
      <c r="H28" s="95"/>
      <c r="I28" s="95"/>
      <c r="J28" s="95"/>
      <c r="K28" s="95"/>
    </row>
    <row r="29" spans="1:11" s="26" customFormat="1" ht="76.5">
      <c r="A29" s="98" t="s">
        <v>776</v>
      </c>
      <c r="B29" s="190" t="s">
        <v>775</v>
      </c>
      <c r="C29" s="83" t="s">
        <v>55</v>
      </c>
      <c r="D29" s="84">
        <v>100</v>
      </c>
      <c r="E29" s="83" t="s">
        <v>54</v>
      </c>
      <c r="F29" s="93" t="s">
        <v>63</v>
      </c>
      <c r="G29" s="83"/>
      <c r="H29" s="95"/>
      <c r="I29" s="95"/>
      <c r="J29" s="95"/>
      <c r="K29" s="95"/>
    </row>
    <row r="30" spans="1:11" s="26" customFormat="1">
      <c r="A30" s="98" t="s">
        <v>774</v>
      </c>
      <c r="B30" s="146" t="s">
        <v>773</v>
      </c>
      <c r="C30" s="83" t="s">
        <v>55</v>
      </c>
      <c r="D30" s="84">
        <v>100</v>
      </c>
      <c r="E30" s="83" t="s">
        <v>54</v>
      </c>
      <c r="F30" s="93" t="s">
        <v>63</v>
      </c>
      <c r="G30" s="83"/>
      <c r="H30" s="95"/>
      <c r="I30" s="95"/>
      <c r="J30" s="95"/>
      <c r="K30" s="95"/>
    </row>
    <row r="31" spans="1:11" s="26" customFormat="1" ht="25.5">
      <c r="A31" s="98" t="s">
        <v>772</v>
      </c>
      <c r="B31" s="190" t="s">
        <v>771</v>
      </c>
      <c r="C31" s="83" t="s">
        <v>55</v>
      </c>
      <c r="D31" s="84">
        <v>100</v>
      </c>
      <c r="E31" s="84" t="s">
        <v>106</v>
      </c>
      <c r="F31" s="93" t="s">
        <v>754</v>
      </c>
      <c r="G31" s="83"/>
      <c r="H31" s="95"/>
      <c r="I31" s="95"/>
      <c r="J31" s="95"/>
      <c r="K31" s="95"/>
    </row>
    <row r="32" spans="1:11" s="26" customFormat="1" ht="25.5" customHeight="1">
      <c r="A32" s="98" t="s">
        <v>770</v>
      </c>
      <c r="B32" s="190" t="s">
        <v>769</v>
      </c>
      <c r="C32" s="335"/>
      <c r="D32" s="336"/>
      <c r="E32" s="336"/>
      <c r="F32" s="336"/>
      <c r="G32" s="336"/>
      <c r="H32" s="336"/>
      <c r="I32" s="336"/>
      <c r="J32" s="336"/>
      <c r="K32" s="337"/>
    </row>
    <row r="33" spans="1:11" s="26" customFormat="1" ht="38.25">
      <c r="A33" s="98" t="s">
        <v>768</v>
      </c>
      <c r="B33" s="190" t="s">
        <v>767</v>
      </c>
      <c r="C33" s="83" t="s">
        <v>55</v>
      </c>
      <c r="D33" s="84">
        <v>100</v>
      </c>
      <c r="E33" s="83" t="s">
        <v>54</v>
      </c>
      <c r="F33" s="93" t="s">
        <v>754</v>
      </c>
      <c r="G33" s="83"/>
      <c r="H33" s="95"/>
      <c r="I33" s="95"/>
      <c r="J33" s="95"/>
      <c r="K33" s="95"/>
    </row>
    <row r="34" spans="1:11" s="26" customFormat="1" ht="25.5">
      <c r="A34" s="98" t="s">
        <v>766</v>
      </c>
      <c r="B34" s="190" t="s">
        <v>765</v>
      </c>
      <c r="C34" s="83" t="s">
        <v>55</v>
      </c>
      <c r="D34" s="84">
        <v>100</v>
      </c>
      <c r="E34" s="83" t="s">
        <v>54</v>
      </c>
      <c r="F34" s="93" t="s">
        <v>754</v>
      </c>
      <c r="G34" s="83"/>
      <c r="H34" s="95"/>
      <c r="I34" s="95"/>
      <c r="J34" s="95"/>
      <c r="K34" s="95"/>
    </row>
    <row r="35" spans="1:11" s="26" customFormat="1" ht="25.5">
      <c r="A35" s="98" t="s">
        <v>764</v>
      </c>
      <c r="B35" s="190" t="s">
        <v>763</v>
      </c>
      <c r="C35" s="83" t="s">
        <v>55</v>
      </c>
      <c r="D35" s="84">
        <v>100</v>
      </c>
      <c r="E35" s="83" t="s">
        <v>54</v>
      </c>
      <c r="F35" s="93" t="s">
        <v>754</v>
      </c>
      <c r="G35" s="83"/>
      <c r="H35" s="95"/>
      <c r="I35" s="95"/>
      <c r="J35" s="95"/>
      <c r="K35" s="95"/>
    </row>
    <row r="36" spans="1:11" s="26" customFormat="1" ht="25.5">
      <c r="A36" s="98" t="s">
        <v>762</v>
      </c>
      <c r="B36" s="190" t="s">
        <v>761</v>
      </c>
      <c r="C36" s="83" t="s">
        <v>55</v>
      </c>
      <c r="D36" s="84">
        <v>100</v>
      </c>
      <c r="E36" s="83" t="s">
        <v>54</v>
      </c>
      <c r="F36" s="93" t="s">
        <v>754</v>
      </c>
      <c r="G36" s="83"/>
      <c r="H36" s="95"/>
      <c r="I36" s="95"/>
      <c r="J36" s="95"/>
      <c r="K36" s="95"/>
    </row>
    <row r="37" spans="1:11" s="26" customFormat="1" ht="25.5">
      <c r="A37" s="98" t="s">
        <v>760</v>
      </c>
      <c r="B37" s="190" t="s">
        <v>759</v>
      </c>
      <c r="C37" s="83" t="s">
        <v>55</v>
      </c>
      <c r="D37" s="84">
        <v>75</v>
      </c>
      <c r="E37" s="83" t="s">
        <v>54</v>
      </c>
      <c r="F37" s="93" t="s">
        <v>754</v>
      </c>
      <c r="G37" s="83"/>
      <c r="H37" s="95"/>
      <c r="I37" s="95"/>
      <c r="J37" s="95"/>
      <c r="K37" s="95"/>
    </row>
    <row r="38" spans="1:11" s="26" customFormat="1" ht="25.5">
      <c r="A38" s="98" t="s">
        <v>758</v>
      </c>
      <c r="B38" s="190" t="s">
        <v>757</v>
      </c>
      <c r="C38" s="83" t="s">
        <v>55</v>
      </c>
      <c r="D38" s="84">
        <v>75</v>
      </c>
      <c r="E38" s="83" t="s">
        <v>54</v>
      </c>
      <c r="F38" s="93" t="s">
        <v>754</v>
      </c>
      <c r="G38" s="83"/>
      <c r="H38" s="95"/>
      <c r="I38" s="95"/>
      <c r="J38" s="95"/>
      <c r="K38" s="95"/>
    </row>
    <row r="39" spans="1:11" s="26" customFormat="1" ht="25.5">
      <c r="A39" s="98" t="s">
        <v>756</v>
      </c>
      <c r="B39" s="190" t="s">
        <v>755</v>
      </c>
      <c r="C39" s="83" t="s">
        <v>55</v>
      </c>
      <c r="D39" s="84">
        <v>75</v>
      </c>
      <c r="E39" s="83" t="s">
        <v>54</v>
      </c>
      <c r="F39" s="93" t="s">
        <v>754</v>
      </c>
      <c r="G39" s="83"/>
      <c r="H39" s="95"/>
      <c r="I39" s="95"/>
      <c r="J39" s="95"/>
      <c r="K39" s="95"/>
    </row>
    <row r="40" spans="1:11" s="87" customFormat="1" ht="14.25" customHeight="1">
      <c r="A40" s="32" t="s">
        <v>753</v>
      </c>
      <c r="B40" s="109" t="s">
        <v>752</v>
      </c>
      <c r="C40" s="333"/>
      <c r="D40" s="334"/>
      <c r="E40" s="334"/>
      <c r="F40" s="334"/>
      <c r="G40" s="334"/>
      <c r="H40" s="334"/>
      <c r="I40" s="334"/>
      <c r="J40" s="334"/>
      <c r="K40" s="334"/>
    </row>
    <row r="41" spans="1:11" s="127" customFormat="1">
      <c r="A41" s="131"/>
      <c r="B41" s="130" t="s">
        <v>751</v>
      </c>
      <c r="C41" s="129"/>
      <c r="D41" s="129"/>
      <c r="E41" s="129"/>
      <c r="F41" s="129"/>
      <c r="G41" s="129"/>
      <c r="H41" s="128"/>
      <c r="I41" s="128"/>
      <c r="J41" s="128"/>
      <c r="K41" s="128"/>
    </row>
    <row r="42" spans="1:11" s="26" customFormat="1" ht="25.5">
      <c r="A42" s="86" t="s">
        <v>750</v>
      </c>
      <c r="B42" s="146" t="s">
        <v>749</v>
      </c>
      <c r="C42" s="83" t="s">
        <v>55</v>
      </c>
      <c r="D42" s="189">
        <v>100</v>
      </c>
      <c r="E42" s="83" t="s">
        <v>54</v>
      </c>
      <c r="F42" s="93" t="s">
        <v>63</v>
      </c>
      <c r="G42" s="183"/>
      <c r="H42" s="95"/>
      <c r="I42" s="95"/>
      <c r="J42" s="95"/>
      <c r="K42" s="95"/>
    </row>
    <row r="43" spans="1:11" s="26" customFormat="1" ht="25.5">
      <c r="A43" s="86" t="s">
        <v>748</v>
      </c>
      <c r="B43" s="146" t="s">
        <v>747</v>
      </c>
      <c r="C43" s="335"/>
      <c r="D43" s="336"/>
      <c r="E43" s="336"/>
      <c r="F43" s="336"/>
      <c r="G43" s="336"/>
      <c r="H43" s="336"/>
      <c r="I43" s="336"/>
      <c r="J43" s="336"/>
      <c r="K43" s="337"/>
    </row>
    <row r="44" spans="1:11" s="26" customFormat="1">
      <c r="A44" s="98" t="s">
        <v>746</v>
      </c>
      <c r="B44" s="97" t="s">
        <v>83</v>
      </c>
      <c r="C44" s="83" t="s">
        <v>55</v>
      </c>
      <c r="D44" s="84">
        <v>75</v>
      </c>
      <c r="E44" s="83" t="s">
        <v>54</v>
      </c>
      <c r="F44" s="93" t="s">
        <v>63</v>
      </c>
      <c r="G44" s="95"/>
      <c r="H44" s="95"/>
      <c r="I44" s="95"/>
      <c r="J44" s="95"/>
      <c r="K44" s="95"/>
    </row>
    <row r="45" spans="1:11" s="26" customFormat="1">
      <c r="A45" s="98" t="s">
        <v>745</v>
      </c>
      <c r="B45" s="97" t="s">
        <v>81</v>
      </c>
      <c r="C45" s="83" t="s">
        <v>55</v>
      </c>
      <c r="D45" s="84">
        <v>75</v>
      </c>
      <c r="E45" s="83" t="s">
        <v>54</v>
      </c>
      <c r="F45" s="93" t="s">
        <v>63</v>
      </c>
      <c r="G45" s="95"/>
      <c r="H45" s="95"/>
      <c r="I45" s="95"/>
      <c r="J45" s="95"/>
      <c r="K45" s="95"/>
    </row>
    <row r="46" spans="1:11" s="127" customFormat="1">
      <c r="A46" s="131"/>
      <c r="B46" s="130" t="s">
        <v>744</v>
      </c>
      <c r="C46" s="129"/>
      <c r="D46" s="129"/>
      <c r="E46" s="129"/>
      <c r="F46" s="129"/>
      <c r="G46" s="129"/>
      <c r="H46" s="128"/>
      <c r="I46" s="128"/>
      <c r="J46" s="128"/>
      <c r="K46" s="128"/>
    </row>
    <row r="47" spans="1:11" s="26" customFormat="1">
      <c r="A47" s="98" t="s">
        <v>743</v>
      </c>
      <c r="B47" s="146" t="s">
        <v>742</v>
      </c>
      <c r="C47" s="335"/>
      <c r="D47" s="336"/>
      <c r="E47" s="336"/>
      <c r="F47" s="336"/>
      <c r="G47" s="336"/>
      <c r="H47" s="336"/>
      <c r="I47" s="336"/>
      <c r="J47" s="336"/>
      <c r="K47" s="337"/>
    </row>
    <row r="48" spans="1:11" s="26" customFormat="1">
      <c r="A48" s="98" t="s">
        <v>741</v>
      </c>
      <c r="B48" s="97" t="s">
        <v>83</v>
      </c>
      <c r="C48" s="83" t="s">
        <v>55</v>
      </c>
      <c r="D48" s="84">
        <v>100</v>
      </c>
      <c r="E48" s="83" t="s">
        <v>54</v>
      </c>
      <c r="F48" s="93" t="s">
        <v>63</v>
      </c>
      <c r="G48" s="95"/>
      <c r="H48" s="95"/>
      <c r="I48" s="95"/>
      <c r="J48" s="95"/>
      <c r="K48" s="95"/>
    </row>
    <row r="49" spans="1:11" s="26" customFormat="1">
      <c r="A49" s="98" t="s">
        <v>740</v>
      </c>
      <c r="B49" s="97" t="s">
        <v>81</v>
      </c>
      <c r="C49" s="83" t="s">
        <v>55</v>
      </c>
      <c r="D49" s="84">
        <v>100</v>
      </c>
      <c r="E49" s="83" t="s">
        <v>54</v>
      </c>
      <c r="F49" s="93" t="s">
        <v>63</v>
      </c>
      <c r="G49" s="95"/>
      <c r="H49" s="95"/>
      <c r="I49" s="95"/>
      <c r="J49" s="95"/>
      <c r="K49" s="95"/>
    </row>
    <row r="50" spans="1:11" s="127" customFormat="1">
      <c r="A50" s="131"/>
      <c r="B50" s="130" t="s">
        <v>739</v>
      </c>
      <c r="C50" s="129"/>
      <c r="D50" s="129"/>
      <c r="E50" s="129"/>
      <c r="F50" s="129"/>
      <c r="G50" s="129"/>
      <c r="H50" s="128"/>
      <c r="I50" s="128"/>
      <c r="J50" s="128"/>
      <c r="K50" s="128"/>
    </row>
    <row r="51" spans="1:11" s="26" customFormat="1" ht="63.75">
      <c r="A51" s="98" t="s">
        <v>738</v>
      </c>
      <c r="B51" s="179" t="s">
        <v>737</v>
      </c>
      <c r="C51" s="335"/>
      <c r="D51" s="336"/>
      <c r="E51" s="336"/>
      <c r="F51" s="336"/>
      <c r="G51" s="336"/>
      <c r="H51" s="336"/>
      <c r="I51" s="336"/>
      <c r="J51" s="336"/>
      <c r="K51" s="337"/>
    </row>
    <row r="52" spans="1:11" s="26" customFormat="1">
      <c r="A52" s="98" t="s">
        <v>736</v>
      </c>
      <c r="B52" s="97" t="s">
        <v>83</v>
      </c>
      <c r="C52" s="83" t="s">
        <v>55</v>
      </c>
      <c r="D52" s="84">
        <v>100</v>
      </c>
      <c r="E52" s="83" t="s">
        <v>54</v>
      </c>
      <c r="F52" s="93" t="s">
        <v>63</v>
      </c>
      <c r="G52" s="95"/>
      <c r="H52" s="95"/>
      <c r="I52" s="95"/>
      <c r="J52" s="95"/>
      <c r="K52" s="95"/>
    </row>
    <row r="53" spans="1:11" s="26" customFormat="1">
      <c r="A53" s="98" t="s">
        <v>735</v>
      </c>
      <c r="B53" s="97" t="s">
        <v>81</v>
      </c>
      <c r="C53" s="83" t="s">
        <v>55</v>
      </c>
      <c r="D53" s="84">
        <v>100</v>
      </c>
      <c r="E53" s="83" t="s">
        <v>54</v>
      </c>
      <c r="F53" s="93" t="s">
        <v>63</v>
      </c>
      <c r="G53" s="95"/>
      <c r="H53" s="95"/>
      <c r="I53" s="95"/>
      <c r="J53" s="95"/>
      <c r="K53" s="95"/>
    </row>
    <row r="54" spans="1:11" s="26" customFormat="1">
      <c r="A54" s="98" t="s">
        <v>734</v>
      </c>
      <c r="B54" s="179" t="s">
        <v>733</v>
      </c>
      <c r="C54" s="83" t="s">
        <v>55</v>
      </c>
      <c r="D54" s="84">
        <v>75</v>
      </c>
      <c r="E54" s="83" t="s">
        <v>54</v>
      </c>
      <c r="F54" s="93" t="s">
        <v>63</v>
      </c>
      <c r="G54" s="83"/>
      <c r="H54" s="95"/>
      <c r="I54" s="95"/>
      <c r="J54" s="95"/>
      <c r="K54" s="95"/>
    </row>
    <row r="55" spans="1:11" s="26" customFormat="1">
      <c r="A55" s="98" t="s">
        <v>732</v>
      </c>
      <c r="B55" s="179" t="s">
        <v>731</v>
      </c>
      <c r="C55" s="83" t="s">
        <v>55</v>
      </c>
      <c r="D55" s="84">
        <v>75</v>
      </c>
      <c r="E55" s="83" t="s">
        <v>54</v>
      </c>
      <c r="F55" s="93" t="s">
        <v>63</v>
      </c>
      <c r="G55" s="83"/>
      <c r="H55" s="95"/>
      <c r="I55" s="95"/>
      <c r="J55" s="95"/>
      <c r="K55" s="95"/>
    </row>
    <row r="56" spans="1:11" s="26" customFormat="1" ht="25.5">
      <c r="A56" s="98" t="s">
        <v>730</v>
      </c>
      <c r="B56" s="179" t="s">
        <v>729</v>
      </c>
      <c r="C56" s="335"/>
      <c r="D56" s="336"/>
      <c r="E56" s="336"/>
      <c r="F56" s="336"/>
      <c r="G56" s="336"/>
      <c r="H56" s="336"/>
      <c r="I56" s="336"/>
      <c r="J56" s="336"/>
      <c r="K56" s="337"/>
    </row>
    <row r="57" spans="1:11" s="26" customFormat="1">
      <c r="A57" s="98" t="s">
        <v>728</v>
      </c>
      <c r="B57" s="97" t="s">
        <v>83</v>
      </c>
      <c r="C57" s="83" t="s">
        <v>55</v>
      </c>
      <c r="D57" s="84">
        <v>50</v>
      </c>
      <c r="E57" s="83" t="s">
        <v>54</v>
      </c>
      <c r="F57" s="93" t="s">
        <v>63</v>
      </c>
      <c r="G57" s="95"/>
      <c r="H57" s="95"/>
      <c r="I57" s="95"/>
      <c r="J57" s="95"/>
      <c r="K57" s="95"/>
    </row>
    <row r="58" spans="1:11" s="26" customFormat="1">
      <c r="A58" s="98" t="s">
        <v>727</v>
      </c>
      <c r="B58" s="97" t="s">
        <v>81</v>
      </c>
      <c r="C58" s="83" t="s">
        <v>55</v>
      </c>
      <c r="D58" s="84">
        <v>50</v>
      </c>
      <c r="E58" s="83" t="s">
        <v>54</v>
      </c>
      <c r="F58" s="93" t="s">
        <v>63</v>
      </c>
      <c r="G58" s="95"/>
      <c r="H58" s="95"/>
      <c r="I58" s="95"/>
      <c r="J58" s="95"/>
      <c r="K58" s="95"/>
    </row>
    <row r="59" spans="1:11" s="26" customFormat="1" ht="25.5">
      <c r="A59" s="98" t="s">
        <v>726</v>
      </c>
      <c r="B59" s="179" t="s">
        <v>725</v>
      </c>
      <c r="C59" s="335"/>
      <c r="D59" s="336"/>
      <c r="E59" s="336"/>
      <c r="F59" s="336"/>
      <c r="G59" s="336"/>
      <c r="H59" s="336"/>
      <c r="I59" s="336"/>
      <c r="J59" s="336"/>
      <c r="K59" s="337"/>
    </row>
    <row r="60" spans="1:11" s="26" customFormat="1">
      <c r="A60" s="98" t="s">
        <v>724</v>
      </c>
      <c r="B60" s="97" t="s">
        <v>83</v>
      </c>
      <c r="C60" s="83" t="s">
        <v>55</v>
      </c>
      <c r="D60" s="84">
        <v>50</v>
      </c>
      <c r="E60" s="83" t="s">
        <v>54</v>
      </c>
      <c r="F60" s="93" t="s">
        <v>63</v>
      </c>
      <c r="G60" s="95"/>
      <c r="H60" s="95"/>
      <c r="I60" s="95"/>
      <c r="J60" s="95"/>
      <c r="K60" s="95"/>
    </row>
    <row r="61" spans="1:11" s="26" customFormat="1">
      <c r="A61" s="98" t="s">
        <v>723</v>
      </c>
      <c r="B61" s="97" t="s">
        <v>81</v>
      </c>
      <c r="C61" s="83" t="s">
        <v>55</v>
      </c>
      <c r="D61" s="84">
        <v>50</v>
      </c>
      <c r="E61" s="83" t="s">
        <v>54</v>
      </c>
      <c r="F61" s="93" t="s">
        <v>63</v>
      </c>
      <c r="G61" s="95"/>
      <c r="H61" s="95"/>
      <c r="I61" s="95"/>
      <c r="J61" s="95"/>
      <c r="K61" s="95"/>
    </row>
    <row r="62" spans="1:11" s="26" customFormat="1">
      <c r="A62" s="98" t="s">
        <v>722</v>
      </c>
      <c r="B62" s="179" t="s">
        <v>721</v>
      </c>
      <c r="C62" s="83" t="s">
        <v>55</v>
      </c>
      <c r="D62" s="84">
        <v>75</v>
      </c>
      <c r="E62" s="83" t="s">
        <v>54</v>
      </c>
      <c r="F62" s="93" t="s">
        <v>63</v>
      </c>
      <c r="G62" s="83"/>
      <c r="H62" s="95"/>
      <c r="I62" s="95"/>
      <c r="J62" s="95"/>
      <c r="K62" s="95"/>
    </row>
    <row r="63" spans="1:11" s="26" customFormat="1" ht="25.5">
      <c r="A63" s="98" t="s">
        <v>720</v>
      </c>
      <c r="B63" s="179" t="s">
        <v>719</v>
      </c>
      <c r="C63" s="335"/>
      <c r="D63" s="336"/>
      <c r="E63" s="336"/>
      <c r="F63" s="336"/>
      <c r="G63" s="336"/>
      <c r="H63" s="336"/>
      <c r="I63" s="336"/>
      <c r="J63" s="336"/>
      <c r="K63" s="337"/>
    </row>
    <row r="64" spans="1:11" s="26" customFormat="1">
      <c r="A64" s="98" t="s">
        <v>718</v>
      </c>
      <c r="B64" s="97" t="s">
        <v>83</v>
      </c>
      <c r="C64" s="83" t="s">
        <v>55</v>
      </c>
      <c r="D64" s="84">
        <v>50</v>
      </c>
      <c r="E64" s="83" t="s">
        <v>54</v>
      </c>
      <c r="F64" s="93" t="s">
        <v>63</v>
      </c>
      <c r="G64" s="95"/>
      <c r="H64" s="95"/>
      <c r="I64" s="95"/>
      <c r="J64" s="95"/>
      <c r="K64" s="95"/>
    </row>
    <row r="65" spans="1:11" s="26" customFormat="1">
      <c r="A65" s="98" t="s">
        <v>717</v>
      </c>
      <c r="B65" s="97" t="s">
        <v>81</v>
      </c>
      <c r="C65" s="83" t="s">
        <v>55</v>
      </c>
      <c r="D65" s="84">
        <v>50</v>
      </c>
      <c r="E65" s="83" t="s">
        <v>54</v>
      </c>
      <c r="F65" s="93" t="s">
        <v>63</v>
      </c>
      <c r="G65" s="95"/>
      <c r="H65" s="95"/>
      <c r="I65" s="95"/>
      <c r="J65" s="95"/>
      <c r="K65" s="95"/>
    </row>
    <row r="66" spans="1:11" s="127" customFormat="1">
      <c r="A66" s="131"/>
      <c r="B66" s="130" t="s">
        <v>716</v>
      </c>
      <c r="C66" s="129"/>
      <c r="D66" s="129"/>
      <c r="E66" s="129"/>
      <c r="F66" s="129"/>
      <c r="G66" s="129"/>
      <c r="H66" s="128"/>
      <c r="I66" s="128"/>
      <c r="J66" s="128"/>
      <c r="K66" s="128"/>
    </row>
    <row r="67" spans="1:11" s="26" customFormat="1" ht="25.5">
      <c r="A67" s="98" t="s">
        <v>715</v>
      </c>
      <c r="B67" s="179" t="s">
        <v>714</v>
      </c>
      <c r="C67" s="83" t="s">
        <v>55</v>
      </c>
      <c r="D67" s="84">
        <v>100</v>
      </c>
      <c r="E67" s="83" t="s">
        <v>54</v>
      </c>
      <c r="F67" s="93" t="s">
        <v>63</v>
      </c>
      <c r="G67" s="83"/>
      <c r="H67" s="95"/>
      <c r="I67" s="95"/>
      <c r="J67" s="95"/>
      <c r="K67" s="95"/>
    </row>
    <row r="68" spans="1:11" s="127" customFormat="1">
      <c r="A68" s="131"/>
      <c r="B68" s="130" t="s">
        <v>713</v>
      </c>
      <c r="C68" s="129"/>
      <c r="D68" s="129"/>
      <c r="E68" s="129"/>
      <c r="F68" s="129"/>
      <c r="G68" s="129"/>
      <c r="H68" s="128"/>
      <c r="I68" s="128"/>
      <c r="J68" s="128"/>
      <c r="K68" s="128"/>
    </row>
    <row r="69" spans="1:11" s="26" customFormat="1" ht="76.5">
      <c r="A69" s="98" t="s">
        <v>712</v>
      </c>
      <c r="B69" s="179" t="s">
        <v>711</v>
      </c>
      <c r="C69" s="83" t="s">
        <v>55</v>
      </c>
      <c r="D69" s="84">
        <v>100</v>
      </c>
      <c r="E69" s="83" t="s">
        <v>54</v>
      </c>
      <c r="F69" s="93" t="s">
        <v>63</v>
      </c>
      <c r="G69" s="83"/>
      <c r="H69" s="95"/>
      <c r="I69" s="95"/>
      <c r="J69" s="95"/>
      <c r="K69" s="95"/>
    </row>
    <row r="70" spans="1:11" s="127" customFormat="1">
      <c r="A70" s="131"/>
      <c r="B70" s="130" t="s">
        <v>710</v>
      </c>
      <c r="C70" s="129"/>
      <c r="D70" s="129"/>
      <c r="E70" s="129"/>
      <c r="F70" s="129"/>
      <c r="G70" s="129"/>
      <c r="H70" s="128"/>
      <c r="I70" s="128"/>
      <c r="J70" s="128"/>
      <c r="K70" s="128"/>
    </row>
    <row r="71" spans="1:11" s="26" customFormat="1" ht="25.5">
      <c r="A71" s="98" t="s">
        <v>709</v>
      </c>
      <c r="B71" s="85" t="s">
        <v>708</v>
      </c>
      <c r="C71" s="335"/>
      <c r="D71" s="336"/>
      <c r="E71" s="336"/>
      <c r="F71" s="336"/>
      <c r="G71" s="336"/>
      <c r="H71" s="336"/>
      <c r="I71" s="336"/>
      <c r="J71" s="336"/>
      <c r="K71" s="337"/>
    </row>
    <row r="72" spans="1:11" s="26" customFormat="1">
      <c r="A72" s="98" t="s">
        <v>707</v>
      </c>
      <c r="B72" s="97" t="s">
        <v>83</v>
      </c>
      <c r="C72" s="83" t="s">
        <v>64</v>
      </c>
      <c r="D72" s="96">
        <v>50</v>
      </c>
      <c r="E72" s="83" t="s">
        <v>54</v>
      </c>
      <c r="F72" s="93" t="s">
        <v>63</v>
      </c>
      <c r="G72" s="95"/>
      <c r="H72" s="95"/>
      <c r="I72" s="95"/>
      <c r="J72" s="95"/>
      <c r="K72" s="95"/>
    </row>
    <row r="73" spans="1:11" s="26" customFormat="1">
      <c r="A73" s="98" t="s">
        <v>706</v>
      </c>
      <c r="B73" s="97" t="s">
        <v>81</v>
      </c>
      <c r="C73" s="83" t="s">
        <v>64</v>
      </c>
      <c r="D73" s="96">
        <v>50</v>
      </c>
      <c r="E73" s="83" t="s">
        <v>54</v>
      </c>
      <c r="F73" s="93" t="s">
        <v>63</v>
      </c>
      <c r="G73" s="95"/>
      <c r="H73" s="95"/>
      <c r="I73" s="95"/>
      <c r="J73" s="95"/>
      <c r="K73" s="95"/>
    </row>
    <row r="74" spans="1:11" s="127" customFormat="1">
      <c r="A74" s="131"/>
      <c r="B74" s="130" t="s">
        <v>705</v>
      </c>
      <c r="C74" s="129"/>
      <c r="D74" s="129"/>
      <c r="E74" s="129"/>
      <c r="F74" s="129"/>
      <c r="G74" s="129"/>
      <c r="H74" s="128"/>
      <c r="I74" s="128"/>
      <c r="J74" s="128"/>
      <c r="K74" s="128"/>
    </row>
    <row r="75" spans="1:11" s="26" customFormat="1" ht="114.75" customHeight="1">
      <c r="A75" s="98" t="s">
        <v>704</v>
      </c>
      <c r="B75" s="179" t="s">
        <v>703</v>
      </c>
      <c r="C75" s="335"/>
      <c r="D75" s="336"/>
      <c r="E75" s="336"/>
      <c r="F75" s="336"/>
      <c r="G75" s="336"/>
      <c r="H75" s="336"/>
      <c r="I75" s="336"/>
      <c r="J75" s="336"/>
      <c r="K75" s="337"/>
    </row>
    <row r="76" spans="1:11" s="26" customFormat="1">
      <c r="A76" s="98" t="s">
        <v>702</v>
      </c>
      <c r="B76" s="97" t="s">
        <v>83</v>
      </c>
      <c r="C76" s="83" t="s">
        <v>55</v>
      </c>
      <c r="D76" s="96">
        <v>100</v>
      </c>
      <c r="E76" s="83" t="s">
        <v>54</v>
      </c>
      <c r="F76" s="93" t="s">
        <v>63</v>
      </c>
      <c r="G76" s="95"/>
      <c r="H76" s="95"/>
      <c r="I76" s="95"/>
      <c r="J76" s="95"/>
      <c r="K76" s="95"/>
    </row>
    <row r="77" spans="1:11" s="26" customFormat="1">
      <c r="A77" s="98" t="s">
        <v>701</v>
      </c>
      <c r="B77" s="97" t="s">
        <v>81</v>
      </c>
      <c r="C77" s="83" t="s">
        <v>55</v>
      </c>
      <c r="D77" s="96">
        <v>100</v>
      </c>
      <c r="E77" s="83" t="s">
        <v>54</v>
      </c>
      <c r="F77" s="93" t="s">
        <v>63</v>
      </c>
      <c r="G77" s="95"/>
      <c r="H77" s="95"/>
      <c r="I77" s="95"/>
      <c r="J77" s="95"/>
      <c r="K77" s="95"/>
    </row>
    <row r="78" spans="1:11" s="87" customFormat="1" ht="14.25" customHeight="1">
      <c r="A78" s="32" t="s">
        <v>700</v>
      </c>
      <c r="B78" s="109" t="s">
        <v>699</v>
      </c>
      <c r="C78" s="333"/>
      <c r="D78" s="334"/>
      <c r="E78" s="334"/>
      <c r="F78" s="334"/>
      <c r="G78" s="334"/>
      <c r="H78" s="334"/>
      <c r="I78" s="334"/>
      <c r="J78" s="334"/>
      <c r="K78" s="334"/>
    </row>
    <row r="79" spans="1:11" s="26" customFormat="1">
      <c r="A79" s="86" t="s">
        <v>698</v>
      </c>
      <c r="B79" s="180" t="s">
        <v>697</v>
      </c>
      <c r="C79" s="83" t="s">
        <v>55</v>
      </c>
      <c r="D79" s="177">
        <v>100</v>
      </c>
      <c r="E79" s="83" t="s">
        <v>54</v>
      </c>
      <c r="F79" s="93" t="s">
        <v>63</v>
      </c>
      <c r="G79" s="83"/>
      <c r="H79" s="95"/>
      <c r="I79" s="95"/>
      <c r="J79" s="95"/>
      <c r="K79" s="95"/>
    </row>
    <row r="80" spans="1:11" s="26" customFormat="1">
      <c r="A80" s="86" t="s">
        <v>696</v>
      </c>
      <c r="B80" s="180" t="s">
        <v>695</v>
      </c>
      <c r="C80" s="83" t="s">
        <v>55</v>
      </c>
      <c r="D80" s="177">
        <v>100</v>
      </c>
      <c r="E80" s="83" t="s">
        <v>54</v>
      </c>
      <c r="F80" s="93" t="s">
        <v>63</v>
      </c>
      <c r="G80" s="83"/>
      <c r="H80" s="95"/>
      <c r="I80" s="95"/>
      <c r="J80" s="95"/>
      <c r="K80" s="95"/>
    </row>
    <row r="81" spans="1:11" s="26" customFormat="1">
      <c r="A81" s="86" t="s">
        <v>694</v>
      </c>
      <c r="B81" s="180" t="s">
        <v>693</v>
      </c>
      <c r="C81" s="83" t="s">
        <v>55</v>
      </c>
      <c r="D81" s="177">
        <v>100</v>
      </c>
      <c r="E81" s="83" t="s">
        <v>54</v>
      </c>
      <c r="F81" s="93" t="s">
        <v>63</v>
      </c>
      <c r="G81" s="83"/>
      <c r="H81" s="95"/>
      <c r="I81" s="95"/>
      <c r="J81" s="95"/>
      <c r="K81" s="95"/>
    </row>
    <row r="82" spans="1:11" s="26" customFormat="1">
      <c r="A82" s="86" t="s">
        <v>692</v>
      </c>
      <c r="B82" s="180" t="s">
        <v>691</v>
      </c>
      <c r="C82" s="83" t="s">
        <v>55</v>
      </c>
      <c r="D82" s="177">
        <v>100</v>
      </c>
      <c r="E82" s="83" t="s">
        <v>54</v>
      </c>
      <c r="F82" s="93" t="s">
        <v>63</v>
      </c>
      <c r="G82" s="83"/>
      <c r="H82" s="95"/>
      <c r="I82" s="95"/>
      <c r="J82" s="95"/>
      <c r="K82" s="95"/>
    </row>
    <row r="83" spans="1:11" s="26" customFormat="1">
      <c r="A83" s="86" t="s">
        <v>690</v>
      </c>
      <c r="B83" s="180" t="s">
        <v>689</v>
      </c>
      <c r="C83" s="83" t="s">
        <v>55</v>
      </c>
      <c r="D83" s="177">
        <v>100</v>
      </c>
      <c r="E83" s="83" t="s">
        <v>54</v>
      </c>
      <c r="F83" s="93" t="s">
        <v>63</v>
      </c>
      <c r="G83" s="83"/>
      <c r="H83" s="95"/>
      <c r="I83" s="95"/>
      <c r="J83" s="95"/>
      <c r="K83" s="95"/>
    </row>
    <row r="84" spans="1:11" s="26" customFormat="1" ht="25.5">
      <c r="A84" s="86" t="s">
        <v>688</v>
      </c>
      <c r="B84" s="180" t="s">
        <v>687</v>
      </c>
      <c r="C84" s="83" t="s">
        <v>55</v>
      </c>
      <c r="D84" s="177">
        <v>100</v>
      </c>
      <c r="E84" s="83" t="s">
        <v>54</v>
      </c>
      <c r="F84" s="93" t="s">
        <v>63</v>
      </c>
      <c r="G84" s="83"/>
      <c r="H84" s="95"/>
      <c r="I84" s="95"/>
      <c r="J84" s="95"/>
      <c r="K84" s="95"/>
    </row>
    <row r="85" spans="1:11" s="26" customFormat="1">
      <c r="A85" s="86" t="s">
        <v>686</v>
      </c>
      <c r="B85" s="180" t="s">
        <v>685</v>
      </c>
      <c r="C85" s="83" t="s">
        <v>55</v>
      </c>
      <c r="D85" s="177">
        <v>100</v>
      </c>
      <c r="E85" s="83" t="s">
        <v>54</v>
      </c>
      <c r="F85" s="93" t="s">
        <v>63</v>
      </c>
      <c r="G85" s="83"/>
      <c r="H85" s="95"/>
      <c r="I85" s="95"/>
      <c r="J85" s="95"/>
      <c r="K85" s="95"/>
    </row>
    <row r="86" spans="1:11" s="26" customFormat="1" ht="25.5">
      <c r="A86" s="86" t="s">
        <v>684</v>
      </c>
      <c r="B86" s="188" t="s">
        <v>683</v>
      </c>
      <c r="C86" s="83" t="s">
        <v>55</v>
      </c>
      <c r="D86" s="177">
        <v>100</v>
      </c>
      <c r="E86" s="83" t="s">
        <v>54</v>
      </c>
      <c r="F86" s="93" t="s">
        <v>63</v>
      </c>
      <c r="G86" s="83"/>
      <c r="H86" s="95"/>
      <c r="I86" s="95"/>
      <c r="J86" s="95"/>
      <c r="K86" s="95"/>
    </row>
    <row r="87" spans="1:11" s="87" customFormat="1" ht="14.25" customHeight="1">
      <c r="A87" s="32" t="s">
        <v>682</v>
      </c>
      <c r="B87" s="109" t="s">
        <v>681</v>
      </c>
      <c r="C87" s="333"/>
      <c r="D87" s="334"/>
      <c r="E87" s="334"/>
      <c r="F87" s="334"/>
      <c r="G87" s="334"/>
      <c r="H87" s="334"/>
      <c r="I87" s="334"/>
      <c r="J87" s="334"/>
      <c r="K87" s="334"/>
    </row>
    <row r="88" spans="1:11" s="127" customFormat="1">
      <c r="A88" s="131"/>
      <c r="B88" s="130" t="s">
        <v>680</v>
      </c>
      <c r="C88" s="129"/>
      <c r="D88" s="129"/>
      <c r="E88" s="129"/>
      <c r="F88" s="129"/>
      <c r="G88" s="129"/>
      <c r="H88" s="128"/>
      <c r="I88" s="128"/>
      <c r="J88" s="128"/>
      <c r="K88" s="128"/>
    </row>
    <row r="89" spans="1:11" s="26" customFormat="1" ht="25.5">
      <c r="A89" s="86" t="s">
        <v>679</v>
      </c>
      <c r="B89" s="180" t="s">
        <v>678</v>
      </c>
      <c r="C89" s="335"/>
      <c r="D89" s="336"/>
      <c r="E89" s="336"/>
      <c r="F89" s="336"/>
      <c r="G89" s="336"/>
      <c r="H89" s="336"/>
      <c r="I89" s="336"/>
      <c r="J89" s="336"/>
      <c r="K89" s="337"/>
    </row>
    <row r="90" spans="1:11" s="26" customFormat="1">
      <c r="A90" s="98" t="s">
        <v>677</v>
      </c>
      <c r="B90" s="97" t="s">
        <v>83</v>
      </c>
      <c r="C90" s="83" t="s">
        <v>55</v>
      </c>
      <c r="D90" s="177">
        <v>100</v>
      </c>
      <c r="E90" s="83" t="s">
        <v>54</v>
      </c>
      <c r="F90" s="93" t="s">
        <v>63</v>
      </c>
      <c r="G90" s="95"/>
      <c r="H90" s="95"/>
      <c r="I90" s="95"/>
      <c r="J90" s="95"/>
      <c r="K90" s="95"/>
    </row>
    <row r="91" spans="1:11" s="26" customFormat="1">
      <c r="A91" s="98" t="s">
        <v>676</v>
      </c>
      <c r="B91" s="97" t="s">
        <v>81</v>
      </c>
      <c r="C91" s="83" t="s">
        <v>55</v>
      </c>
      <c r="D91" s="177">
        <v>100</v>
      </c>
      <c r="E91" s="83" t="s">
        <v>54</v>
      </c>
      <c r="F91" s="93" t="s">
        <v>63</v>
      </c>
      <c r="G91" s="95"/>
      <c r="H91" s="95"/>
      <c r="I91" s="95"/>
      <c r="J91" s="95"/>
      <c r="K91" s="95"/>
    </row>
    <row r="92" spans="1:11" s="26" customFormat="1">
      <c r="A92" s="86" t="s">
        <v>675</v>
      </c>
      <c r="B92" s="180" t="s">
        <v>674</v>
      </c>
      <c r="C92" s="83" t="s">
        <v>55</v>
      </c>
      <c r="D92" s="177">
        <v>100</v>
      </c>
      <c r="E92" s="83" t="s">
        <v>54</v>
      </c>
      <c r="F92" s="93" t="s">
        <v>63</v>
      </c>
      <c r="G92" s="83"/>
      <c r="H92" s="95"/>
      <c r="I92" s="95"/>
      <c r="J92" s="95"/>
      <c r="K92" s="95"/>
    </row>
    <row r="93" spans="1:11" s="26" customFormat="1" ht="25.5">
      <c r="A93" s="86" t="s">
        <v>673</v>
      </c>
      <c r="B93" s="180" t="s">
        <v>672</v>
      </c>
      <c r="C93" s="83" t="s">
        <v>55</v>
      </c>
      <c r="D93" s="177">
        <v>100</v>
      </c>
      <c r="E93" s="83" t="s">
        <v>54</v>
      </c>
      <c r="F93" s="93" t="s">
        <v>63</v>
      </c>
      <c r="G93" s="83"/>
      <c r="H93" s="95"/>
      <c r="I93" s="95"/>
      <c r="J93" s="95"/>
      <c r="K93" s="95"/>
    </row>
    <row r="94" spans="1:11" s="26" customFormat="1">
      <c r="A94" s="86" t="s">
        <v>671</v>
      </c>
      <c r="B94" s="180" t="s">
        <v>670</v>
      </c>
      <c r="C94" s="83" t="s">
        <v>55</v>
      </c>
      <c r="D94" s="177">
        <v>100</v>
      </c>
      <c r="E94" s="83" t="s">
        <v>54</v>
      </c>
      <c r="F94" s="93" t="s">
        <v>63</v>
      </c>
      <c r="G94" s="83"/>
      <c r="H94" s="95"/>
      <c r="I94" s="95"/>
      <c r="J94" s="95"/>
      <c r="K94" s="95"/>
    </row>
    <row r="95" spans="1:11" s="26" customFormat="1">
      <c r="A95" s="86" t="s">
        <v>669</v>
      </c>
      <c r="B95" s="180" t="s">
        <v>668</v>
      </c>
      <c r="C95" s="83" t="s">
        <v>55</v>
      </c>
      <c r="D95" s="177">
        <v>50</v>
      </c>
      <c r="E95" s="83" t="s">
        <v>54</v>
      </c>
      <c r="F95" s="93" t="s">
        <v>63</v>
      </c>
      <c r="G95" s="83"/>
      <c r="H95" s="95"/>
      <c r="I95" s="95"/>
      <c r="J95" s="95"/>
      <c r="K95" s="95"/>
    </row>
    <row r="96" spans="1:11" s="26" customFormat="1" ht="25.5">
      <c r="A96" s="86" t="s">
        <v>667</v>
      </c>
      <c r="B96" s="180" t="s">
        <v>666</v>
      </c>
      <c r="C96" s="83" t="s">
        <v>55</v>
      </c>
      <c r="D96" s="177">
        <v>50</v>
      </c>
      <c r="E96" s="83" t="s">
        <v>54</v>
      </c>
      <c r="F96" s="93" t="s">
        <v>63</v>
      </c>
      <c r="G96" s="83"/>
      <c r="H96" s="95"/>
      <c r="I96" s="95"/>
      <c r="J96" s="95"/>
      <c r="K96" s="95"/>
    </row>
    <row r="97" spans="1:11" s="26" customFormat="1" ht="25.5">
      <c r="A97" s="86" t="s">
        <v>665</v>
      </c>
      <c r="B97" s="180" t="s">
        <v>664</v>
      </c>
      <c r="C97" s="83" t="s">
        <v>55</v>
      </c>
      <c r="D97" s="177">
        <v>50</v>
      </c>
      <c r="E97" s="83" t="s">
        <v>54</v>
      </c>
      <c r="F97" s="93" t="s">
        <v>63</v>
      </c>
      <c r="G97" s="83"/>
      <c r="H97" s="95"/>
      <c r="I97" s="95"/>
      <c r="J97" s="95"/>
      <c r="K97" s="95"/>
    </row>
    <row r="98" spans="1:11" s="26" customFormat="1" ht="25.5">
      <c r="A98" s="98" t="s">
        <v>663</v>
      </c>
      <c r="B98" s="97" t="s">
        <v>662</v>
      </c>
      <c r="C98" s="83" t="s">
        <v>55</v>
      </c>
      <c r="D98" s="84">
        <v>50</v>
      </c>
      <c r="E98" s="83" t="s">
        <v>54</v>
      </c>
      <c r="F98" s="93" t="s">
        <v>63</v>
      </c>
      <c r="G98" s="95"/>
      <c r="H98" s="95"/>
      <c r="I98" s="95"/>
      <c r="J98" s="95"/>
      <c r="K98" s="95"/>
    </row>
    <row r="99" spans="1:11" s="26" customFormat="1" ht="25.5">
      <c r="A99" s="98" t="s">
        <v>661</v>
      </c>
      <c r="B99" s="97" t="s">
        <v>660</v>
      </c>
      <c r="C99" s="83" t="s">
        <v>55</v>
      </c>
      <c r="D99" s="84">
        <v>50</v>
      </c>
      <c r="E99" s="83" t="s">
        <v>54</v>
      </c>
      <c r="F99" s="93" t="s">
        <v>63</v>
      </c>
      <c r="G99" s="95"/>
      <c r="H99" s="95"/>
      <c r="I99" s="95"/>
      <c r="J99" s="95"/>
      <c r="K99" s="95"/>
    </row>
    <row r="100" spans="1:11" s="26" customFormat="1" ht="25.5">
      <c r="A100" s="98" t="s">
        <v>659</v>
      </c>
      <c r="B100" s="97" t="s">
        <v>658</v>
      </c>
      <c r="C100" s="83" t="s">
        <v>55</v>
      </c>
      <c r="D100" s="84">
        <v>50</v>
      </c>
      <c r="E100" s="83" t="s">
        <v>54</v>
      </c>
      <c r="F100" s="93" t="s">
        <v>63</v>
      </c>
      <c r="G100" s="95"/>
      <c r="H100" s="95"/>
      <c r="I100" s="95"/>
      <c r="J100" s="95"/>
      <c r="K100" s="95"/>
    </row>
    <row r="101" spans="1:11" s="26" customFormat="1">
      <c r="A101" s="86" t="s">
        <v>657</v>
      </c>
      <c r="B101" s="85" t="s">
        <v>656</v>
      </c>
      <c r="C101" s="83" t="s">
        <v>55</v>
      </c>
      <c r="D101" s="177">
        <v>75</v>
      </c>
      <c r="E101" s="83" t="s">
        <v>54</v>
      </c>
      <c r="F101" s="93" t="s">
        <v>63</v>
      </c>
      <c r="G101" s="83"/>
      <c r="H101" s="95"/>
      <c r="I101" s="95"/>
      <c r="J101" s="95"/>
      <c r="K101" s="95"/>
    </row>
    <row r="102" spans="1:11" s="26" customFormat="1" ht="38.25">
      <c r="A102" s="86" t="s">
        <v>655</v>
      </c>
      <c r="B102" s="179" t="s">
        <v>654</v>
      </c>
      <c r="C102" s="83" t="s">
        <v>55</v>
      </c>
      <c r="D102" s="177">
        <v>75</v>
      </c>
      <c r="E102" s="83" t="s">
        <v>54</v>
      </c>
      <c r="F102" s="93" t="s">
        <v>63</v>
      </c>
      <c r="G102" s="83"/>
      <c r="H102" s="95"/>
      <c r="I102" s="95"/>
      <c r="J102" s="95"/>
      <c r="K102" s="95"/>
    </row>
    <row r="103" spans="1:11" s="26" customFormat="1">
      <c r="A103" s="86" t="s">
        <v>653</v>
      </c>
      <c r="B103" s="179" t="s">
        <v>652</v>
      </c>
      <c r="C103" s="83" t="s">
        <v>55</v>
      </c>
      <c r="D103" s="177">
        <v>100</v>
      </c>
      <c r="E103" s="83" t="s">
        <v>54</v>
      </c>
      <c r="F103" s="93" t="s">
        <v>63</v>
      </c>
      <c r="G103" s="83"/>
      <c r="H103" s="95"/>
      <c r="I103" s="95"/>
      <c r="J103" s="95"/>
      <c r="K103" s="95"/>
    </row>
    <row r="104" spans="1:11" s="26" customFormat="1" ht="25.5">
      <c r="A104" s="86" t="s">
        <v>651</v>
      </c>
      <c r="B104" s="179" t="s">
        <v>650</v>
      </c>
      <c r="C104" s="335"/>
      <c r="D104" s="336"/>
      <c r="E104" s="336"/>
      <c r="F104" s="336"/>
      <c r="G104" s="336"/>
      <c r="H104" s="336"/>
      <c r="I104" s="336"/>
      <c r="J104" s="336"/>
      <c r="K104" s="337"/>
    </row>
    <row r="105" spans="1:11" s="26" customFormat="1">
      <c r="A105" s="98" t="s">
        <v>649</v>
      </c>
      <c r="B105" s="97" t="s">
        <v>83</v>
      </c>
      <c r="C105" s="83" t="s">
        <v>55</v>
      </c>
      <c r="D105" s="84">
        <v>100</v>
      </c>
      <c r="E105" s="83" t="s">
        <v>54</v>
      </c>
      <c r="F105" s="93" t="s">
        <v>63</v>
      </c>
      <c r="G105" s="95"/>
      <c r="H105" s="95"/>
      <c r="I105" s="95"/>
      <c r="J105" s="95"/>
      <c r="K105" s="95"/>
    </row>
    <row r="106" spans="1:11" s="26" customFormat="1">
      <c r="A106" s="98" t="s">
        <v>648</v>
      </c>
      <c r="B106" s="97" t="s">
        <v>81</v>
      </c>
      <c r="C106" s="83" t="s">
        <v>55</v>
      </c>
      <c r="D106" s="84">
        <v>100</v>
      </c>
      <c r="E106" s="83" t="s">
        <v>54</v>
      </c>
      <c r="F106" s="93" t="s">
        <v>63</v>
      </c>
      <c r="G106" s="95"/>
      <c r="H106" s="95"/>
      <c r="I106" s="95"/>
      <c r="J106" s="95"/>
      <c r="K106" s="95"/>
    </row>
    <row r="107" spans="1:11" s="26" customFormat="1" ht="25.5">
      <c r="A107" s="86" t="s">
        <v>647</v>
      </c>
      <c r="B107" s="179" t="s">
        <v>646</v>
      </c>
      <c r="C107" s="335"/>
      <c r="D107" s="336"/>
      <c r="E107" s="336"/>
      <c r="F107" s="336"/>
      <c r="G107" s="336"/>
      <c r="H107" s="336"/>
      <c r="I107" s="336"/>
      <c r="J107" s="336"/>
      <c r="K107" s="337"/>
    </row>
    <row r="108" spans="1:11" s="26" customFormat="1">
      <c r="A108" s="98" t="s">
        <v>645</v>
      </c>
      <c r="B108" s="97" t="s">
        <v>83</v>
      </c>
      <c r="C108" s="83" t="s">
        <v>55</v>
      </c>
      <c r="D108" s="96">
        <v>75</v>
      </c>
      <c r="E108" s="83" t="s">
        <v>54</v>
      </c>
      <c r="F108" s="93" t="s">
        <v>63</v>
      </c>
      <c r="G108" s="95"/>
      <c r="H108" s="95"/>
      <c r="I108" s="95"/>
      <c r="J108" s="95"/>
      <c r="K108" s="95"/>
    </row>
    <row r="109" spans="1:11" s="26" customFormat="1">
      <c r="A109" s="98" t="s">
        <v>644</v>
      </c>
      <c r="B109" s="97" t="s">
        <v>81</v>
      </c>
      <c r="C109" s="83" t="s">
        <v>55</v>
      </c>
      <c r="D109" s="96">
        <v>75</v>
      </c>
      <c r="E109" s="83" t="s">
        <v>54</v>
      </c>
      <c r="F109" s="93" t="s">
        <v>63</v>
      </c>
      <c r="G109" s="95"/>
      <c r="H109" s="95"/>
      <c r="I109" s="95"/>
      <c r="J109" s="95"/>
      <c r="K109" s="95"/>
    </row>
    <row r="110" spans="1:11" s="26" customFormat="1" ht="25.5">
      <c r="A110" s="86" t="s">
        <v>643</v>
      </c>
      <c r="B110" s="179" t="s">
        <v>642</v>
      </c>
      <c r="C110" s="335"/>
      <c r="D110" s="336"/>
      <c r="E110" s="336"/>
      <c r="F110" s="336"/>
      <c r="G110" s="336"/>
      <c r="H110" s="336"/>
      <c r="I110" s="336"/>
      <c r="J110" s="336"/>
      <c r="K110" s="337"/>
    </row>
    <row r="111" spans="1:11" s="26" customFormat="1">
      <c r="A111" s="98" t="s">
        <v>641</v>
      </c>
      <c r="B111" s="97" t="s">
        <v>83</v>
      </c>
      <c r="C111" s="83" t="s">
        <v>55</v>
      </c>
      <c r="D111" s="84">
        <v>75</v>
      </c>
      <c r="E111" s="83" t="s">
        <v>54</v>
      </c>
      <c r="F111" s="93" t="s">
        <v>63</v>
      </c>
      <c r="G111" s="95"/>
      <c r="H111" s="95"/>
      <c r="I111" s="95"/>
      <c r="J111" s="95"/>
      <c r="K111" s="95"/>
    </row>
    <row r="112" spans="1:11" s="26" customFormat="1">
      <c r="A112" s="98" t="s">
        <v>640</v>
      </c>
      <c r="B112" s="97" t="s">
        <v>81</v>
      </c>
      <c r="C112" s="83" t="s">
        <v>55</v>
      </c>
      <c r="D112" s="84">
        <v>75</v>
      </c>
      <c r="E112" s="83" t="s">
        <v>54</v>
      </c>
      <c r="F112" s="93" t="s">
        <v>63</v>
      </c>
      <c r="G112" s="95"/>
      <c r="H112" s="95"/>
      <c r="I112" s="95"/>
      <c r="J112" s="95"/>
      <c r="K112" s="95"/>
    </row>
    <row r="113" spans="1:11" s="26" customFormat="1" ht="25.5">
      <c r="A113" s="86" t="s">
        <v>639</v>
      </c>
      <c r="B113" s="179" t="s">
        <v>638</v>
      </c>
      <c r="C113" s="83" t="s">
        <v>55</v>
      </c>
      <c r="D113" s="177">
        <v>50</v>
      </c>
      <c r="E113" s="83" t="s">
        <v>54</v>
      </c>
      <c r="F113" s="93" t="s">
        <v>63</v>
      </c>
      <c r="G113" s="83"/>
      <c r="H113" s="95"/>
      <c r="I113" s="95"/>
      <c r="J113" s="95"/>
      <c r="K113" s="95"/>
    </row>
    <row r="114" spans="1:11" s="26" customFormat="1">
      <c r="A114" s="86" t="s">
        <v>637</v>
      </c>
      <c r="B114" s="179" t="s">
        <v>636</v>
      </c>
      <c r="C114" s="83" t="s">
        <v>55</v>
      </c>
      <c r="D114" s="177">
        <v>50</v>
      </c>
      <c r="E114" s="83" t="s">
        <v>54</v>
      </c>
      <c r="F114" s="93" t="s">
        <v>63</v>
      </c>
      <c r="G114" s="83"/>
      <c r="H114" s="95"/>
      <c r="I114" s="95"/>
      <c r="J114" s="95"/>
      <c r="K114" s="95"/>
    </row>
    <row r="115" spans="1:11" s="26" customFormat="1" ht="25.5">
      <c r="A115" s="86" t="s">
        <v>635</v>
      </c>
      <c r="B115" s="179" t="s">
        <v>634</v>
      </c>
      <c r="C115" s="83" t="s">
        <v>55</v>
      </c>
      <c r="D115" s="177">
        <v>50</v>
      </c>
      <c r="E115" s="83" t="s">
        <v>54</v>
      </c>
      <c r="F115" s="93" t="s">
        <v>63</v>
      </c>
      <c r="G115" s="83"/>
      <c r="H115" s="82"/>
      <c r="I115" s="95"/>
      <c r="J115" s="95"/>
      <c r="K115" s="95"/>
    </row>
    <row r="116" spans="1:11" s="26" customFormat="1">
      <c r="A116" s="86" t="s">
        <v>633</v>
      </c>
      <c r="B116" s="187" t="s">
        <v>632</v>
      </c>
      <c r="C116" s="335"/>
      <c r="D116" s="336"/>
      <c r="E116" s="336"/>
      <c r="F116" s="336"/>
      <c r="G116" s="336"/>
      <c r="H116" s="336"/>
      <c r="I116" s="336"/>
      <c r="J116" s="336"/>
      <c r="K116" s="337"/>
    </row>
    <row r="117" spans="1:11" s="26" customFormat="1">
      <c r="A117" s="98" t="s">
        <v>631</v>
      </c>
      <c r="B117" s="97" t="s">
        <v>83</v>
      </c>
      <c r="C117" s="83" t="s">
        <v>55</v>
      </c>
      <c r="D117" s="96">
        <v>50</v>
      </c>
      <c r="E117" s="83" t="s">
        <v>54</v>
      </c>
      <c r="F117" s="93" t="s">
        <v>63</v>
      </c>
      <c r="G117" s="95"/>
      <c r="H117" s="82"/>
      <c r="I117" s="95"/>
      <c r="J117" s="95"/>
      <c r="K117" s="95"/>
    </row>
    <row r="118" spans="1:11" s="26" customFormat="1">
      <c r="A118" s="98" t="s">
        <v>630</v>
      </c>
      <c r="B118" s="97" t="s">
        <v>81</v>
      </c>
      <c r="C118" s="83" t="s">
        <v>55</v>
      </c>
      <c r="D118" s="96">
        <v>50</v>
      </c>
      <c r="E118" s="83" t="s">
        <v>54</v>
      </c>
      <c r="F118" s="93" t="s">
        <v>63</v>
      </c>
      <c r="G118" s="95"/>
      <c r="H118" s="183"/>
      <c r="I118" s="95"/>
      <c r="J118" s="95"/>
      <c r="K118" s="95"/>
    </row>
    <row r="119" spans="1:11" s="127" customFormat="1">
      <c r="A119" s="131"/>
      <c r="B119" s="130" t="s">
        <v>629</v>
      </c>
      <c r="C119" s="129"/>
      <c r="D119" s="129"/>
      <c r="E119" s="129"/>
      <c r="F119" s="129"/>
      <c r="G119" s="129"/>
      <c r="H119" s="128"/>
      <c r="I119" s="128"/>
      <c r="J119" s="128"/>
      <c r="K119" s="128"/>
    </row>
    <row r="120" spans="1:11" s="26" customFormat="1" ht="25.5">
      <c r="A120" s="86" t="s">
        <v>628</v>
      </c>
      <c r="B120" s="186" t="s">
        <v>627</v>
      </c>
      <c r="C120" s="83" t="s">
        <v>55</v>
      </c>
      <c r="D120" s="84">
        <v>100</v>
      </c>
      <c r="E120" s="83" t="s">
        <v>54</v>
      </c>
      <c r="F120" s="93" t="s">
        <v>614</v>
      </c>
      <c r="G120" s="83"/>
      <c r="H120" s="183"/>
      <c r="I120" s="95"/>
      <c r="J120" s="95"/>
      <c r="K120" s="95"/>
    </row>
    <row r="121" spans="1:11" s="26" customFormat="1">
      <c r="A121" s="86" t="s">
        <v>626</v>
      </c>
      <c r="B121" s="184" t="s">
        <v>625</v>
      </c>
      <c r="C121" s="83" t="s">
        <v>55</v>
      </c>
      <c r="D121" s="84">
        <v>100</v>
      </c>
      <c r="E121" s="83" t="s">
        <v>54</v>
      </c>
      <c r="F121" s="93" t="s">
        <v>614</v>
      </c>
      <c r="G121" s="183"/>
      <c r="H121" s="183"/>
      <c r="I121" s="95"/>
      <c r="J121" s="95"/>
      <c r="K121" s="95"/>
    </row>
    <row r="122" spans="1:11" s="26" customFormat="1">
      <c r="A122" s="86" t="s">
        <v>624</v>
      </c>
      <c r="B122" s="184" t="s">
        <v>623</v>
      </c>
      <c r="C122" s="83" t="s">
        <v>55</v>
      </c>
      <c r="D122" s="84">
        <v>100</v>
      </c>
      <c r="E122" s="83" t="s">
        <v>54</v>
      </c>
      <c r="F122" s="93" t="s">
        <v>614</v>
      </c>
      <c r="G122" s="183"/>
      <c r="H122" s="183"/>
      <c r="I122" s="95"/>
      <c r="J122" s="95"/>
      <c r="K122" s="95"/>
    </row>
    <row r="123" spans="1:11" s="26" customFormat="1">
      <c r="A123" s="86" t="s">
        <v>622</v>
      </c>
      <c r="B123" s="184" t="s">
        <v>621</v>
      </c>
      <c r="C123" s="83" t="s">
        <v>55</v>
      </c>
      <c r="D123" s="84">
        <v>100</v>
      </c>
      <c r="E123" s="83" t="s">
        <v>54</v>
      </c>
      <c r="F123" s="93" t="s">
        <v>614</v>
      </c>
      <c r="G123" s="183"/>
      <c r="H123" s="82"/>
      <c r="I123" s="95"/>
      <c r="J123" s="95"/>
      <c r="K123" s="95"/>
    </row>
    <row r="124" spans="1:11" s="26" customFormat="1">
      <c r="A124" s="86" t="s">
        <v>620</v>
      </c>
      <c r="B124" s="184" t="s">
        <v>619</v>
      </c>
      <c r="C124" s="83" t="s">
        <v>55</v>
      </c>
      <c r="D124" s="84">
        <v>100</v>
      </c>
      <c r="E124" s="83" t="s">
        <v>54</v>
      </c>
      <c r="F124" s="93" t="s">
        <v>614</v>
      </c>
      <c r="G124" s="183"/>
      <c r="H124" s="183"/>
      <c r="I124" s="95"/>
      <c r="J124" s="95"/>
      <c r="K124" s="95"/>
    </row>
    <row r="125" spans="1:11" s="26" customFormat="1">
      <c r="A125" s="86" t="s">
        <v>618</v>
      </c>
      <c r="B125" s="184" t="s">
        <v>617</v>
      </c>
      <c r="C125" s="83" t="s">
        <v>55</v>
      </c>
      <c r="D125" s="84">
        <v>100</v>
      </c>
      <c r="E125" s="83" t="s">
        <v>54</v>
      </c>
      <c r="F125" s="93" t="s">
        <v>614</v>
      </c>
      <c r="G125" s="183"/>
      <c r="H125" s="183"/>
      <c r="I125" s="95"/>
      <c r="J125" s="95"/>
      <c r="K125" s="95"/>
    </row>
    <row r="126" spans="1:11" s="26" customFormat="1">
      <c r="A126" s="86" t="s">
        <v>616</v>
      </c>
      <c r="B126" s="186" t="s">
        <v>615</v>
      </c>
      <c r="C126" s="83" t="s">
        <v>55</v>
      </c>
      <c r="D126" s="84">
        <v>100</v>
      </c>
      <c r="E126" s="83" t="s">
        <v>54</v>
      </c>
      <c r="F126" s="93" t="s">
        <v>614</v>
      </c>
      <c r="G126" s="83"/>
      <c r="H126" s="183"/>
      <c r="I126" s="95"/>
      <c r="J126" s="95"/>
      <c r="K126" s="95"/>
    </row>
    <row r="127" spans="1:11" s="87" customFormat="1" ht="14.25" customHeight="1">
      <c r="A127" s="32">
        <v>3.6</v>
      </c>
      <c r="B127" s="109" t="s">
        <v>613</v>
      </c>
      <c r="C127" s="333"/>
      <c r="D127" s="334"/>
      <c r="E127" s="334"/>
      <c r="F127" s="334"/>
      <c r="G127" s="334"/>
      <c r="H127" s="334"/>
      <c r="I127" s="334"/>
      <c r="J127" s="334"/>
      <c r="K127" s="334"/>
    </row>
    <row r="128" spans="1:11" s="26" customFormat="1" ht="25.5">
      <c r="A128" s="86" t="s">
        <v>612</v>
      </c>
      <c r="B128" s="185" t="s">
        <v>611</v>
      </c>
      <c r="C128" s="322"/>
      <c r="D128" s="322"/>
      <c r="E128" s="322"/>
      <c r="F128" s="322"/>
      <c r="G128" s="322"/>
      <c r="H128" s="82"/>
      <c r="I128" s="95"/>
      <c r="J128" s="95"/>
      <c r="K128" s="95"/>
    </row>
    <row r="129" spans="1:11" s="26" customFormat="1">
      <c r="A129" s="86" t="s">
        <v>610</v>
      </c>
      <c r="B129" s="184" t="s">
        <v>609</v>
      </c>
      <c r="C129" s="83" t="s">
        <v>55</v>
      </c>
      <c r="D129" s="181">
        <v>75</v>
      </c>
      <c r="E129" s="83" t="s">
        <v>54</v>
      </c>
      <c r="F129" s="93" t="s">
        <v>63</v>
      </c>
      <c r="G129" s="183"/>
      <c r="H129" s="82"/>
      <c r="I129" s="95"/>
      <c r="J129" s="95"/>
      <c r="K129" s="95"/>
    </row>
    <row r="130" spans="1:11" s="26" customFormat="1">
      <c r="A130" s="86" t="s">
        <v>608</v>
      </c>
      <c r="B130" s="184" t="s">
        <v>607</v>
      </c>
      <c r="C130" s="83" t="s">
        <v>55</v>
      </c>
      <c r="D130" s="181">
        <v>75</v>
      </c>
      <c r="E130" s="83" t="s">
        <v>54</v>
      </c>
      <c r="F130" s="93" t="s">
        <v>63</v>
      </c>
      <c r="G130" s="183"/>
      <c r="H130" s="82"/>
      <c r="I130" s="95"/>
      <c r="J130" s="95"/>
      <c r="K130" s="95"/>
    </row>
    <row r="131" spans="1:11" s="26" customFormat="1">
      <c r="A131" s="86" t="s">
        <v>606</v>
      </c>
      <c r="B131" s="184" t="s">
        <v>605</v>
      </c>
      <c r="C131" s="83" t="s">
        <v>55</v>
      </c>
      <c r="D131" s="181">
        <v>75</v>
      </c>
      <c r="E131" s="83" t="s">
        <v>54</v>
      </c>
      <c r="F131" s="93" t="s">
        <v>63</v>
      </c>
      <c r="G131" s="183"/>
      <c r="H131" s="82"/>
      <c r="I131" s="95"/>
      <c r="J131" s="95"/>
      <c r="K131" s="95"/>
    </row>
    <row r="132" spans="1:11" s="26" customFormat="1" ht="25.5">
      <c r="A132" s="86" t="s">
        <v>604</v>
      </c>
      <c r="B132" s="182" t="s">
        <v>603</v>
      </c>
      <c r="C132" s="83" t="s">
        <v>55</v>
      </c>
      <c r="D132" s="181">
        <v>75</v>
      </c>
      <c r="E132" s="83" t="s">
        <v>54</v>
      </c>
      <c r="F132" s="93" t="s">
        <v>63</v>
      </c>
      <c r="G132" s="83"/>
      <c r="H132" s="82"/>
      <c r="I132" s="95"/>
      <c r="J132" s="95"/>
      <c r="K132" s="95"/>
    </row>
    <row r="133" spans="1:11" s="26" customFormat="1">
      <c r="A133" s="86" t="s">
        <v>602</v>
      </c>
      <c r="B133" s="180" t="s">
        <v>601</v>
      </c>
      <c r="C133" s="83" t="s">
        <v>55</v>
      </c>
      <c r="D133" s="161">
        <v>25</v>
      </c>
      <c r="E133" s="83" t="s">
        <v>54</v>
      </c>
      <c r="F133" s="93" t="s">
        <v>63</v>
      </c>
      <c r="G133" s="82"/>
      <c r="H133" s="82"/>
      <c r="I133" s="95"/>
      <c r="J133" s="95"/>
      <c r="K133" s="95"/>
    </row>
    <row r="134" spans="1:11" s="26" customFormat="1" ht="25.5">
      <c r="A134" s="86" t="s">
        <v>600</v>
      </c>
      <c r="B134" s="180" t="s">
        <v>599</v>
      </c>
      <c r="C134" s="83" t="s">
        <v>55</v>
      </c>
      <c r="D134" s="161">
        <v>25</v>
      </c>
      <c r="E134" s="83" t="s">
        <v>54</v>
      </c>
      <c r="F134" s="93" t="s">
        <v>63</v>
      </c>
      <c r="G134" s="82"/>
      <c r="H134" s="82"/>
      <c r="I134" s="95"/>
      <c r="J134" s="95"/>
      <c r="K134" s="95"/>
    </row>
    <row r="135" spans="1:11" s="87" customFormat="1" ht="14.25" customHeight="1">
      <c r="A135" s="32">
        <v>3.7</v>
      </c>
      <c r="B135" s="109" t="s">
        <v>598</v>
      </c>
      <c r="C135" s="333"/>
      <c r="D135" s="334"/>
      <c r="E135" s="334"/>
      <c r="F135" s="334"/>
      <c r="G135" s="334"/>
      <c r="H135" s="334"/>
      <c r="I135" s="334"/>
      <c r="J135" s="334"/>
      <c r="K135" s="334"/>
    </row>
    <row r="136" spans="1:11" s="26" customFormat="1" ht="25.5">
      <c r="A136" s="86" t="s">
        <v>597</v>
      </c>
      <c r="B136" s="85" t="s">
        <v>596</v>
      </c>
      <c r="C136" s="322"/>
      <c r="D136" s="322"/>
      <c r="E136" s="322"/>
      <c r="F136" s="322"/>
      <c r="G136" s="322"/>
      <c r="H136" s="82"/>
      <c r="I136" s="95"/>
      <c r="J136" s="95"/>
      <c r="K136" s="95"/>
    </row>
    <row r="137" spans="1:11" s="26" customFormat="1">
      <c r="A137" s="98" t="s">
        <v>595</v>
      </c>
      <c r="B137" s="97" t="s">
        <v>83</v>
      </c>
      <c r="C137" s="83" t="s">
        <v>55</v>
      </c>
      <c r="D137" s="84">
        <v>100</v>
      </c>
      <c r="E137" s="83" t="s">
        <v>54</v>
      </c>
      <c r="F137" s="93" t="s">
        <v>63</v>
      </c>
      <c r="G137" s="95"/>
      <c r="H137" s="82"/>
      <c r="I137" s="95"/>
      <c r="J137" s="95"/>
      <c r="K137" s="95"/>
    </row>
    <row r="138" spans="1:11" s="26" customFormat="1">
      <c r="A138" s="98" t="s">
        <v>594</v>
      </c>
      <c r="B138" s="97" t="s">
        <v>81</v>
      </c>
      <c r="C138" s="83" t="s">
        <v>55</v>
      </c>
      <c r="D138" s="84">
        <v>100</v>
      </c>
      <c r="E138" s="83" t="s">
        <v>54</v>
      </c>
      <c r="F138" s="93" t="s">
        <v>63</v>
      </c>
      <c r="G138" s="95"/>
      <c r="H138" s="82"/>
      <c r="I138" s="95"/>
      <c r="J138" s="95"/>
      <c r="K138" s="95"/>
    </row>
    <row r="139" spans="1:11" s="87" customFormat="1" ht="14.25" customHeight="1">
      <c r="A139" s="32">
        <v>3.8</v>
      </c>
      <c r="B139" s="109" t="s">
        <v>593</v>
      </c>
      <c r="C139" s="333"/>
      <c r="D139" s="334"/>
      <c r="E139" s="334"/>
      <c r="F139" s="334"/>
      <c r="G139" s="334"/>
      <c r="H139" s="334"/>
      <c r="I139" s="334"/>
      <c r="J139" s="334"/>
      <c r="K139" s="334"/>
    </row>
    <row r="140" spans="1:11" s="26" customFormat="1" ht="25.5">
      <c r="A140" s="86" t="s">
        <v>592</v>
      </c>
      <c r="B140" s="179" t="s">
        <v>591</v>
      </c>
      <c r="C140" s="335"/>
      <c r="D140" s="336"/>
      <c r="E140" s="336"/>
      <c r="F140" s="336"/>
      <c r="G140" s="336"/>
      <c r="H140" s="336"/>
      <c r="I140" s="336"/>
      <c r="J140" s="336"/>
      <c r="K140" s="337"/>
    </row>
    <row r="141" spans="1:11" s="26" customFormat="1">
      <c r="A141" s="98" t="s">
        <v>590</v>
      </c>
      <c r="B141" s="97" t="s">
        <v>589</v>
      </c>
      <c r="C141" s="83" t="s">
        <v>55</v>
      </c>
      <c r="D141" s="96">
        <v>100</v>
      </c>
      <c r="E141" s="84" t="s">
        <v>54</v>
      </c>
      <c r="F141" s="93" t="s">
        <v>63</v>
      </c>
      <c r="G141" s="95"/>
      <c r="H141" s="82"/>
      <c r="I141" s="95"/>
      <c r="J141" s="95"/>
      <c r="K141" s="95"/>
    </row>
    <row r="142" spans="1:11" s="26" customFormat="1">
      <c r="A142" s="98" t="s">
        <v>588</v>
      </c>
      <c r="B142" s="97" t="s">
        <v>587</v>
      </c>
      <c r="C142" s="83" t="s">
        <v>55</v>
      </c>
      <c r="D142" s="96">
        <v>100</v>
      </c>
      <c r="E142" s="84" t="s">
        <v>54</v>
      </c>
      <c r="F142" s="93" t="s">
        <v>63</v>
      </c>
      <c r="G142" s="95"/>
      <c r="H142" s="82"/>
      <c r="I142" s="95"/>
      <c r="J142" s="95"/>
      <c r="K142" s="95"/>
    </row>
    <row r="143" spans="1:11" s="26" customFormat="1">
      <c r="A143" s="86" t="s">
        <v>586</v>
      </c>
      <c r="B143" s="179" t="s">
        <v>585</v>
      </c>
      <c r="C143" s="322"/>
      <c r="D143" s="322"/>
      <c r="E143" s="322"/>
      <c r="F143" s="322"/>
      <c r="G143" s="322"/>
      <c r="H143" s="82"/>
      <c r="I143" s="95"/>
      <c r="J143" s="95"/>
      <c r="K143" s="95"/>
    </row>
    <row r="144" spans="1:11" s="26" customFormat="1">
      <c r="A144" s="98" t="s">
        <v>584</v>
      </c>
      <c r="B144" s="97" t="s">
        <v>583</v>
      </c>
      <c r="C144" s="83" t="s">
        <v>55</v>
      </c>
      <c r="D144" s="84">
        <v>100</v>
      </c>
      <c r="E144" s="84" t="s">
        <v>54</v>
      </c>
      <c r="F144" s="93" t="s">
        <v>63</v>
      </c>
      <c r="G144" s="95"/>
      <c r="H144" s="95"/>
      <c r="I144" s="95"/>
      <c r="J144" s="95"/>
      <c r="K144" s="95"/>
    </row>
    <row r="145" spans="1:11" s="26" customFormat="1">
      <c r="A145" s="98" t="s">
        <v>582</v>
      </c>
      <c r="B145" s="97" t="s">
        <v>581</v>
      </c>
      <c r="C145" s="83" t="s">
        <v>55</v>
      </c>
      <c r="D145" s="84">
        <v>100</v>
      </c>
      <c r="E145" s="84" t="s">
        <v>54</v>
      </c>
      <c r="F145" s="93" t="s">
        <v>63</v>
      </c>
      <c r="G145" s="95"/>
      <c r="H145" s="82"/>
      <c r="I145" s="95"/>
      <c r="J145" s="95"/>
      <c r="K145" s="95"/>
    </row>
    <row r="146" spans="1:11" s="26" customFormat="1">
      <c r="A146" s="86" t="s">
        <v>580</v>
      </c>
      <c r="B146" s="178" t="s">
        <v>579</v>
      </c>
      <c r="C146" s="83" t="s">
        <v>55</v>
      </c>
      <c r="D146" s="83">
        <v>75</v>
      </c>
      <c r="E146" s="84" t="s">
        <v>54</v>
      </c>
      <c r="F146" s="93" t="s">
        <v>63</v>
      </c>
      <c r="G146" s="164"/>
      <c r="H146" s="82"/>
      <c r="I146" s="95"/>
      <c r="J146" s="95"/>
      <c r="K146" s="95"/>
    </row>
    <row r="147" spans="1:11" s="26" customFormat="1">
      <c r="A147" s="86" t="s">
        <v>578</v>
      </c>
      <c r="B147" s="178" t="s">
        <v>577</v>
      </c>
      <c r="C147" s="83" t="s">
        <v>55</v>
      </c>
      <c r="D147" s="83">
        <v>100</v>
      </c>
      <c r="E147" s="83" t="s">
        <v>54</v>
      </c>
      <c r="F147" s="93" t="s">
        <v>63</v>
      </c>
      <c r="G147" s="164"/>
      <c r="H147" s="82"/>
      <c r="I147" s="95"/>
      <c r="J147" s="95"/>
      <c r="K147" s="95"/>
    </row>
    <row r="148" spans="1:11" s="26" customFormat="1" ht="25.5">
      <c r="A148" s="86" t="s">
        <v>576</v>
      </c>
      <c r="B148" s="178" t="s">
        <v>575</v>
      </c>
      <c r="C148" s="83" t="s">
        <v>55</v>
      </c>
      <c r="D148" s="177">
        <v>50</v>
      </c>
      <c r="E148" s="83" t="s">
        <v>54</v>
      </c>
      <c r="F148" s="93" t="s">
        <v>63</v>
      </c>
      <c r="G148" s="83"/>
      <c r="H148" s="82"/>
      <c r="I148" s="95"/>
      <c r="J148" s="95"/>
      <c r="K148" s="95"/>
    </row>
    <row r="149" spans="1:11" s="26" customFormat="1">
      <c r="A149" s="86" t="s">
        <v>574</v>
      </c>
      <c r="B149" s="178" t="s">
        <v>573</v>
      </c>
      <c r="C149" s="83" t="s">
        <v>55</v>
      </c>
      <c r="D149" s="177">
        <v>50</v>
      </c>
      <c r="E149" s="83" t="s">
        <v>54</v>
      </c>
      <c r="F149" s="93" t="s">
        <v>63</v>
      </c>
      <c r="G149" s="83"/>
      <c r="H149" s="82"/>
      <c r="I149" s="95"/>
      <c r="J149" s="95"/>
      <c r="K149" s="95"/>
    </row>
    <row r="150" spans="1:11" s="26" customFormat="1" ht="25.5">
      <c r="A150" s="86" t="s">
        <v>572</v>
      </c>
      <c r="B150" s="178" t="s">
        <v>571</v>
      </c>
      <c r="C150" s="83" t="s">
        <v>55</v>
      </c>
      <c r="D150" s="177">
        <v>50</v>
      </c>
      <c r="E150" s="83" t="s">
        <v>54</v>
      </c>
      <c r="F150" s="93" t="s">
        <v>63</v>
      </c>
      <c r="G150" s="83"/>
      <c r="H150" s="82"/>
      <c r="I150" s="95"/>
      <c r="J150" s="95"/>
      <c r="K150" s="95"/>
    </row>
    <row r="151" spans="1:11" s="87" customFormat="1" ht="14.25" customHeight="1">
      <c r="A151" s="32">
        <v>3.9</v>
      </c>
      <c r="B151" s="109" t="s">
        <v>570</v>
      </c>
      <c r="C151" s="333"/>
      <c r="D151" s="334"/>
      <c r="E151" s="334"/>
      <c r="F151" s="334"/>
      <c r="G151" s="334"/>
      <c r="H151" s="334"/>
      <c r="I151" s="334"/>
      <c r="J151" s="334"/>
      <c r="K151" s="334"/>
    </row>
    <row r="152" spans="1:11" s="26" customFormat="1">
      <c r="A152" s="86" t="s">
        <v>569</v>
      </c>
      <c r="B152" s="175" t="s">
        <v>568</v>
      </c>
      <c r="C152" s="83" t="s">
        <v>55</v>
      </c>
      <c r="D152" s="177">
        <v>50</v>
      </c>
      <c r="E152" s="84" t="s">
        <v>54</v>
      </c>
      <c r="F152" s="93" t="s">
        <v>555</v>
      </c>
      <c r="G152" s="83"/>
      <c r="H152" s="82"/>
      <c r="I152" s="95"/>
      <c r="J152" s="95"/>
      <c r="K152" s="95"/>
    </row>
    <row r="153" spans="1:11" s="26" customFormat="1" ht="25.5">
      <c r="A153" s="86" t="s">
        <v>567</v>
      </c>
      <c r="B153" s="175" t="s">
        <v>566</v>
      </c>
      <c r="C153" s="83" t="s">
        <v>55</v>
      </c>
      <c r="D153" s="177">
        <v>50</v>
      </c>
      <c r="E153" s="84" t="s">
        <v>54</v>
      </c>
      <c r="F153" s="93" t="s">
        <v>555</v>
      </c>
      <c r="G153" s="83"/>
      <c r="H153" s="82"/>
      <c r="I153" s="95"/>
      <c r="J153" s="95"/>
      <c r="K153" s="95"/>
    </row>
    <row r="154" spans="1:11" s="26" customFormat="1" ht="25.5">
      <c r="A154" s="86" t="s">
        <v>565</v>
      </c>
      <c r="B154" s="175" t="s">
        <v>564</v>
      </c>
      <c r="C154" s="83" t="s">
        <v>55</v>
      </c>
      <c r="D154" s="177">
        <v>100</v>
      </c>
      <c r="E154" s="84" t="s">
        <v>54</v>
      </c>
      <c r="F154" s="93" t="s">
        <v>555</v>
      </c>
      <c r="G154" s="83"/>
      <c r="H154" s="82"/>
      <c r="I154" s="95"/>
      <c r="J154" s="95"/>
      <c r="K154" s="95"/>
    </row>
    <row r="155" spans="1:11" s="26" customFormat="1" ht="25.5">
      <c r="A155" s="86" t="s">
        <v>563</v>
      </c>
      <c r="B155" s="175" t="s">
        <v>562</v>
      </c>
      <c r="C155" s="83" t="s">
        <v>55</v>
      </c>
      <c r="D155" s="177">
        <v>75</v>
      </c>
      <c r="E155" s="84" t="s">
        <v>54</v>
      </c>
      <c r="F155" s="93" t="s">
        <v>555</v>
      </c>
      <c r="G155" s="83"/>
      <c r="H155" s="82"/>
      <c r="I155" s="95"/>
      <c r="J155" s="95"/>
      <c r="K155" s="95"/>
    </row>
    <row r="156" spans="1:11" s="26" customFormat="1" ht="25.5">
      <c r="A156" s="86" t="s">
        <v>561</v>
      </c>
      <c r="B156" s="175" t="s">
        <v>560</v>
      </c>
      <c r="C156" s="83" t="s">
        <v>55</v>
      </c>
      <c r="D156" s="177">
        <v>100</v>
      </c>
      <c r="E156" s="84" t="s">
        <v>54</v>
      </c>
      <c r="F156" s="93" t="s">
        <v>555</v>
      </c>
      <c r="G156" s="83"/>
      <c r="H156" s="82"/>
      <c r="I156" s="95"/>
      <c r="J156" s="95"/>
      <c r="K156" s="95"/>
    </row>
    <row r="157" spans="1:11" s="26" customFormat="1" ht="25.5">
      <c r="A157" s="86" t="s">
        <v>559</v>
      </c>
      <c r="B157" s="175" t="s">
        <v>558</v>
      </c>
      <c r="C157" s="83" t="s">
        <v>55</v>
      </c>
      <c r="D157" s="177">
        <v>50</v>
      </c>
      <c r="E157" s="84" t="s">
        <v>54</v>
      </c>
      <c r="F157" s="93" t="s">
        <v>555</v>
      </c>
      <c r="G157" s="83"/>
      <c r="H157" s="82"/>
      <c r="I157" s="95"/>
      <c r="J157" s="95"/>
      <c r="K157" s="95"/>
    </row>
    <row r="158" spans="1:11" s="26" customFormat="1" ht="25.5">
      <c r="A158" s="86" t="s">
        <v>557</v>
      </c>
      <c r="B158" s="175" t="s">
        <v>556</v>
      </c>
      <c r="C158" s="83" t="s">
        <v>55</v>
      </c>
      <c r="D158" s="177">
        <v>100</v>
      </c>
      <c r="E158" s="84" t="s">
        <v>54</v>
      </c>
      <c r="F158" s="93" t="s">
        <v>555</v>
      </c>
      <c r="G158" s="83"/>
      <c r="H158" s="82"/>
      <c r="I158" s="95"/>
      <c r="J158" s="95"/>
      <c r="K158" s="95"/>
    </row>
    <row r="159" spans="1:11" s="87" customFormat="1" ht="14.25" customHeight="1">
      <c r="A159" s="176" t="s">
        <v>554</v>
      </c>
      <c r="B159" s="109" t="s">
        <v>553</v>
      </c>
      <c r="C159" s="333"/>
      <c r="D159" s="334"/>
      <c r="E159" s="334"/>
      <c r="F159" s="334"/>
      <c r="G159" s="334"/>
      <c r="H159" s="334"/>
      <c r="I159" s="334"/>
      <c r="J159" s="334"/>
      <c r="K159" s="334"/>
    </row>
    <row r="160" spans="1:11" s="26" customFormat="1">
      <c r="A160" s="86" t="s">
        <v>552</v>
      </c>
      <c r="B160" s="175" t="s">
        <v>551</v>
      </c>
      <c r="C160" s="83" t="s">
        <v>55</v>
      </c>
      <c r="D160" s="161">
        <v>100</v>
      </c>
      <c r="E160" s="84" t="s">
        <v>54</v>
      </c>
      <c r="F160" s="93" t="s">
        <v>460</v>
      </c>
      <c r="G160" s="83"/>
      <c r="H160" s="82"/>
      <c r="I160" s="95"/>
      <c r="J160" s="95"/>
      <c r="K160" s="95"/>
    </row>
    <row r="161" spans="1:11" s="26" customFormat="1">
      <c r="A161" s="86" t="s">
        <v>550</v>
      </c>
      <c r="B161" s="175" t="s">
        <v>549</v>
      </c>
      <c r="C161" s="83" t="s">
        <v>55</v>
      </c>
      <c r="D161" s="161">
        <v>100</v>
      </c>
      <c r="E161" s="84" t="s">
        <v>54</v>
      </c>
      <c r="F161" s="93" t="s">
        <v>460</v>
      </c>
      <c r="G161" s="83"/>
      <c r="H161" s="82"/>
      <c r="I161" s="95"/>
      <c r="J161" s="95"/>
      <c r="K161" s="95"/>
    </row>
    <row r="162" spans="1:11" s="26" customFormat="1" ht="25.5">
      <c r="A162" s="86" t="s">
        <v>548</v>
      </c>
      <c r="B162" s="175" t="s">
        <v>547</v>
      </c>
      <c r="C162" s="83" t="s">
        <v>55</v>
      </c>
      <c r="D162" s="161">
        <v>100</v>
      </c>
      <c r="E162" s="84" t="s">
        <v>54</v>
      </c>
      <c r="F162" s="93" t="s">
        <v>460</v>
      </c>
      <c r="G162" s="83"/>
      <c r="H162" s="82"/>
      <c r="I162" s="95"/>
      <c r="J162" s="95"/>
      <c r="K162" s="95"/>
    </row>
    <row r="163" spans="1:11" s="26" customFormat="1">
      <c r="A163" s="86" t="s">
        <v>546</v>
      </c>
      <c r="B163" s="175" t="s">
        <v>545</v>
      </c>
      <c r="C163" s="83" t="s">
        <v>55</v>
      </c>
      <c r="D163" s="161">
        <v>100</v>
      </c>
      <c r="E163" s="84" t="s">
        <v>54</v>
      </c>
      <c r="F163" s="93" t="s">
        <v>460</v>
      </c>
      <c r="G163" s="82"/>
      <c r="H163" s="95"/>
      <c r="I163" s="95"/>
      <c r="J163" s="95"/>
      <c r="K163" s="95"/>
    </row>
    <row r="164" spans="1:11" s="26" customFormat="1">
      <c r="A164" s="86" t="s">
        <v>544</v>
      </c>
      <c r="B164" s="175" t="s">
        <v>543</v>
      </c>
      <c r="C164" s="83" t="s">
        <v>55</v>
      </c>
      <c r="D164" s="161">
        <v>100</v>
      </c>
      <c r="E164" s="84" t="s">
        <v>54</v>
      </c>
      <c r="F164" s="93" t="s">
        <v>460</v>
      </c>
      <c r="G164" s="83"/>
      <c r="H164" s="82"/>
      <c r="I164" s="95"/>
      <c r="J164" s="95"/>
      <c r="K164" s="95"/>
    </row>
    <row r="165" spans="1:11" s="26" customFormat="1" ht="25.5">
      <c r="A165" s="86" t="s">
        <v>542</v>
      </c>
      <c r="B165" s="175" t="s">
        <v>541</v>
      </c>
      <c r="C165" s="83" t="s">
        <v>55</v>
      </c>
      <c r="D165" s="161">
        <v>100</v>
      </c>
      <c r="E165" s="84" t="s">
        <v>54</v>
      </c>
      <c r="F165" s="93" t="s">
        <v>460</v>
      </c>
      <c r="G165" s="83"/>
      <c r="H165" s="82"/>
      <c r="I165" s="95"/>
      <c r="J165" s="95"/>
      <c r="K165" s="95"/>
    </row>
    <row r="166" spans="1:11" s="26" customFormat="1">
      <c r="A166" s="86" t="s">
        <v>540</v>
      </c>
      <c r="B166" s="175" t="s">
        <v>539</v>
      </c>
      <c r="C166" s="83" t="s">
        <v>55</v>
      </c>
      <c r="D166" s="161">
        <v>100</v>
      </c>
      <c r="E166" s="84" t="s">
        <v>54</v>
      </c>
      <c r="F166" s="93" t="s">
        <v>460</v>
      </c>
      <c r="G166" s="83"/>
      <c r="H166" s="82"/>
      <c r="I166" s="95"/>
      <c r="J166" s="95"/>
      <c r="K166" s="95"/>
    </row>
    <row r="167" spans="1:11" s="26" customFormat="1" ht="25.5">
      <c r="A167" s="86" t="s">
        <v>538</v>
      </c>
      <c r="B167" s="175" t="s">
        <v>537</v>
      </c>
      <c r="C167" s="83" t="s">
        <v>55</v>
      </c>
      <c r="D167" s="161">
        <v>100</v>
      </c>
      <c r="E167" s="84" t="s">
        <v>54</v>
      </c>
      <c r="F167" s="93" t="s">
        <v>460</v>
      </c>
      <c r="G167" s="83"/>
      <c r="H167" s="82"/>
      <c r="I167" s="95"/>
      <c r="J167" s="95"/>
      <c r="K167" s="95"/>
    </row>
    <row r="168" spans="1:11" s="26" customFormat="1">
      <c r="A168" s="86" t="s">
        <v>536</v>
      </c>
      <c r="B168" s="175" t="s">
        <v>535</v>
      </c>
      <c r="C168" s="83" t="s">
        <v>55</v>
      </c>
      <c r="D168" s="161">
        <v>100</v>
      </c>
      <c r="E168" s="84" t="s">
        <v>54</v>
      </c>
      <c r="F168" s="93" t="s">
        <v>460</v>
      </c>
      <c r="G168" s="83"/>
      <c r="H168" s="83"/>
      <c r="I168" s="83"/>
      <c r="J168" s="83"/>
      <c r="K168" s="83"/>
    </row>
    <row r="169" spans="1:11" s="110" customFormat="1">
      <c r="A169" s="86" t="s">
        <v>534</v>
      </c>
      <c r="B169" s="175" t="s">
        <v>533</v>
      </c>
      <c r="C169" s="83" t="s">
        <v>55</v>
      </c>
      <c r="D169" s="161">
        <v>100</v>
      </c>
      <c r="E169" s="84" t="s">
        <v>54</v>
      </c>
      <c r="F169" s="93" t="s">
        <v>460</v>
      </c>
      <c r="G169" s="83"/>
      <c r="H169" s="83"/>
      <c r="I169" s="83"/>
      <c r="J169" s="83"/>
      <c r="K169" s="83"/>
    </row>
    <row r="170" spans="1:11" s="26" customFormat="1">
      <c r="A170" s="86" t="s">
        <v>532</v>
      </c>
      <c r="B170" s="175" t="s">
        <v>531</v>
      </c>
      <c r="C170" s="83" t="s">
        <v>55</v>
      </c>
      <c r="D170" s="161">
        <v>100</v>
      </c>
      <c r="E170" s="84" t="s">
        <v>54</v>
      </c>
      <c r="F170" s="93" t="s">
        <v>460</v>
      </c>
      <c r="G170" s="83"/>
      <c r="H170" s="83"/>
      <c r="I170" s="83"/>
      <c r="J170" s="83"/>
      <c r="K170" s="83"/>
    </row>
    <row r="171" spans="1:11" s="174" customFormat="1">
      <c r="A171" s="86" t="s">
        <v>530</v>
      </c>
      <c r="B171" s="175" t="s">
        <v>529</v>
      </c>
      <c r="C171" s="83" t="s">
        <v>55</v>
      </c>
      <c r="D171" s="161">
        <v>100</v>
      </c>
      <c r="E171" s="84" t="s">
        <v>54</v>
      </c>
      <c r="F171" s="93" t="s">
        <v>460</v>
      </c>
      <c r="G171" s="83"/>
      <c r="H171" s="83"/>
      <c r="I171" s="83"/>
      <c r="J171" s="83"/>
      <c r="K171" s="83"/>
    </row>
    <row r="172" spans="1:11" s="26" customFormat="1">
      <c r="A172" s="86" t="s">
        <v>528</v>
      </c>
      <c r="B172" s="175" t="s">
        <v>527</v>
      </c>
      <c r="C172" s="83" t="s">
        <v>55</v>
      </c>
      <c r="D172" s="161">
        <v>100</v>
      </c>
      <c r="E172" s="84" t="s">
        <v>54</v>
      </c>
      <c r="F172" s="93" t="s">
        <v>460</v>
      </c>
      <c r="G172" s="83"/>
      <c r="H172" s="83"/>
      <c r="I172" s="83"/>
      <c r="J172" s="83"/>
      <c r="K172" s="83"/>
    </row>
    <row r="173" spans="1:11" s="26" customFormat="1">
      <c r="A173" s="86" t="s">
        <v>526</v>
      </c>
      <c r="B173" s="175" t="s">
        <v>525</v>
      </c>
      <c r="C173" s="83" t="s">
        <v>55</v>
      </c>
      <c r="D173" s="161">
        <v>100</v>
      </c>
      <c r="E173" s="84" t="s">
        <v>54</v>
      </c>
      <c r="F173" s="93" t="s">
        <v>460</v>
      </c>
      <c r="G173" s="83"/>
      <c r="H173" s="83"/>
      <c r="I173" s="83"/>
      <c r="J173" s="83"/>
      <c r="K173" s="83"/>
    </row>
    <row r="174" spans="1:11" s="26" customFormat="1">
      <c r="A174" s="86" t="s">
        <v>524</v>
      </c>
      <c r="B174" s="175" t="s">
        <v>523</v>
      </c>
      <c r="C174" s="83" t="s">
        <v>55</v>
      </c>
      <c r="D174" s="161">
        <v>100</v>
      </c>
      <c r="E174" s="84" t="s">
        <v>54</v>
      </c>
      <c r="F174" s="93" t="s">
        <v>460</v>
      </c>
      <c r="G174" s="83"/>
      <c r="H174" s="83"/>
      <c r="I174" s="83"/>
      <c r="J174" s="83"/>
      <c r="K174" s="83"/>
    </row>
    <row r="175" spans="1:11" s="26" customFormat="1">
      <c r="A175" s="86" t="s">
        <v>522</v>
      </c>
      <c r="B175" s="175" t="s">
        <v>521</v>
      </c>
      <c r="C175" s="83" t="s">
        <v>55</v>
      </c>
      <c r="D175" s="161">
        <v>100</v>
      </c>
      <c r="E175" s="84" t="s">
        <v>54</v>
      </c>
      <c r="F175" s="93" t="s">
        <v>460</v>
      </c>
      <c r="G175" s="83"/>
      <c r="H175" s="83"/>
      <c r="I175" s="83"/>
      <c r="J175" s="83"/>
      <c r="K175" s="83"/>
    </row>
    <row r="176" spans="1:11" s="26" customFormat="1">
      <c r="A176" s="86" t="s">
        <v>520</v>
      </c>
      <c r="B176" s="175" t="s">
        <v>519</v>
      </c>
      <c r="C176" s="83" t="s">
        <v>55</v>
      </c>
      <c r="D176" s="161">
        <v>100</v>
      </c>
      <c r="E176" s="84" t="s">
        <v>54</v>
      </c>
      <c r="F176" s="93" t="s">
        <v>460</v>
      </c>
      <c r="G176" s="83"/>
      <c r="H176" s="83"/>
      <c r="I176" s="83"/>
      <c r="J176" s="83"/>
      <c r="K176" s="83"/>
    </row>
    <row r="177" spans="1:11" s="26" customFormat="1">
      <c r="A177" s="86" t="s">
        <v>518</v>
      </c>
      <c r="B177" s="175" t="s">
        <v>517</v>
      </c>
      <c r="C177" s="83" t="s">
        <v>55</v>
      </c>
      <c r="D177" s="161">
        <v>100</v>
      </c>
      <c r="E177" s="84" t="s">
        <v>54</v>
      </c>
      <c r="F177" s="93" t="s">
        <v>460</v>
      </c>
      <c r="G177" s="83"/>
      <c r="H177" s="83"/>
      <c r="I177" s="83"/>
      <c r="J177" s="83"/>
      <c r="K177" s="83"/>
    </row>
    <row r="178" spans="1:11" s="26" customFormat="1" ht="25.5">
      <c r="A178" s="86" t="s">
        <v>516</v>
      </c>
      <c r="B178" s="175" t="s">
        <v>515</v>
      </c>
      <c r="C178" s="83" t="s">
        <v>55</v>
      </c>
      <c r="D178" s="161">
        <v>100</v>
      </c>
      <c r="E178" s="84" t="s">
        <v>54</v>
      </c>
      <c r="F178" s="93" t="s">
        <v>460</v>
      </c>
      <c r="G178" s="83"/>
      <c r="H178" s="83"/>
      <c r="I178" s="83"/>
      <c r="J178" s="83"/>
      <c r="K178" s="83"/>
    </row>
    <row r="179" spans="1:11" s="26" customFormat="1" ht="25.5">
      <c r="A179" s="86" t="s">
        <v>514</v>
      </c>
      <c r="B179" s="175" t="s">
        <v>513</v>
      </c>
      <c r="C179" s="83" t="s">
        <v>55</v>
      </c>
      <c r="D179" s="161">
        <v>100</v>
      </c>
      <c r="E179" s="84" t="s">
        <v>54</v>
      </c>
      <c r="F179" s="93" t="s">
        <v>460</v>
      </c>
      <c r="G179" s="83"/>
      <c r="H179" s="83"/>
      <c r="I179" s="83"/>
      <c r="J179" s="83"/>
      <c r="K179" s="83"/>
    </row>
    <row r="180" spans="1:11" s="26" customFormat="1" ht="25.5">
      <c r="A180" s="86" t="s">
        <v>512</v>
      </c>
      <c r="B180" s="175" t="s">
        <v>511</v>
      </c>
      <c r="C180" s="83" t="s">
        <v>55</v>
      </c>
      <c r="D180" s="161">
        <v>100</v>
      </c>
      <c r="E180" s="84" t="s">
        <v>54</v>
      </c>
      <c r="F180" s="93" t="s">
        <v>460</v>
      </c>
      <c r="G180" s="83"/>
      <c r="H180" s="82"/>
      <c r="I180" s="95"/>
      <c r="J180" s="95"/>
      <c r="K180" s="95"/>
    </row>
    <row r="181" spans="1:11" s="26" customFormat="1" ht="25.5">
      <c r="A181" s="86" t="s">
        <v>510</v>
      </c>
      <c r="B181" s="175" t="s">
        <v>509</v>
      </c>
      <c r="C181" s="83" t="s">
        <v>55</v>
      </c>
      <c r="D181" s="161">
        <v>100</v>
      </c>
      <c r="E181" s="84" t="s">
        <v>54</v>
      </c>
      <c r="F181" s="93" t="s">
        <v>460</v>
      </c>
      <c r="G181" s="83"/>
      <c r="H181" s="83"/>
      <c r="I181" s="83"/>
      <c r="J181" s="83"/>
      <c r="K181" s="83"/>
    </row>
    <row r="182" spans="1:11" s="26" customFormat="1">
      <c r="A182" s="86" t="s">
        <v>508</v>
      </c>
      <c r="B182" s="175" t="s">
        <v>507</v>
      </c>
      <c r="C182" s="83" t="s">
        <v>55</v>
      </c>
      <c r="D182" s="161">
        <v>100</v>
      </c>
      <c r="E182" s="84" t="s">
        <v>54</v>
      </c>
      <c r="F182" s="93" t="s">
        <v>460</v>
      </c>
      <c r="G182" s="83"/>
      <c r="H182" s="83"/>
      <c r="I182" s="83"/>
      <c r="J182" s="83"/>
      <c r="K182" s="83"/>
    </row>
    <row r="183" spans="1:11" s="26" customFormat="1">
      <c r="A183" s="86" t="s">
        <v>506</v>
      </c>
      <c r="B183" s="175" t="s">
        <v>505</v>
      </c>
      <c r="C183" s="83" t="s">
        <v>55</v>
      </c>
      <c r="D183" s="161">
        <v>100</v>
      </c>
      <c r="E183" s="84" t="s">
        <v>54</v>
      </c>
      <c r="F183" s="93" t="s">
        <v>460</v>
      </c>
      <c r="G183" s="83"/>
      <c r="H183" s="83"/>
      <c r="I183" s="83"/>
      <c r="J183" s="83"/>
      <c r="K183" s="83"/>
    </row>
    <row r="184" spans="1:11" s="174" customFormat="1">
      <c r="A184" s="86" t="s">
        <v>504</v>
      </c>
      <c r="B184" s="175" t="s">
        <v>503</v>
      </c>
      <c r="C184" s="83" t="s">
        <v>55</v>
      </c>
      <c r="D184" s="161">
        <v>100</v>
      </c>
      <c r="E184" s="84" t="s">
        <v>54</v>
      </c>
      <c r="F184" s="93" t="s">
        <v>460</v>
      </c>
      <c r="G184" s="83"/>
      <c r="H184" s="83"/>
      <c r="I184" s="83"/>
      <c r="J184" s="83"/>
      <c r="K184" s="83"/>
    </row>
    <row r="185" spans="1:11" s="26" customFormat="1">
      <c r="A185" s="86" t="s">
        <v>502</v>
      </c>
      <c r="B185" s="175" t="s">
        <v>501</v>
      </c>
      <c r="C185" s="83" t="s">
        <v>55</v>
      </c>
      <c r="D185" s="161">
        <v>100</v>
      </c>
      <c r="E185" s="84" t="s">
        <v>54</v>
      </c>
      <c r="F185" s="93" t="s">
        <v>460</v>
      </c>
      <c r="G185" s="83"/>
      <c r="H185" s="83"/>
      <c r="I185" s="83"/>
      <c r="J185" s="83"/>
      <c r="K185" s="83"/>
    </row>
    <row r="186" spans="1:11" s="26" customFormat="1" ht="25.5">
      <c r="A186" s="86" t="s">
        <v>500</v>
      </c>
      <c r="B186" s="175" t="s">
        <v>499</v>
      </c>
      <c r="C186" s="83" t="s">
        <v>55</v>
      </c>
      <c r="D186" s="161">
        <v>100</v>
      </c>
      <c r="E186" s="84" t="s">
        <v>54</v>
      </c>
      <c r="F186" s="93" t="s">
        <v>460</v>
      </c>
      <c r="G186" s="83"/>
      <c r="H186" s="83"/>
      <c r="I186" s="83"/>
      <c r="J186" s="83"/>
      <c r="K186" s="83"/>
    </row>
    <row r="187" spans="1:11" s="26" customFormat="1" ht="25.5">
      <c r="A187" s="86" t="s">
        <v>498</v>
      </c>
      <c r="B187" s="175" t="s">
        <v>497</v>
      </c>
      <c r="C187" s="83" t="s">
        <v>55</v>
      </c>
      <c r="D187" s="161">
        <v>100</v>
      </c>
      <c r="E187" s="84" t="s">
        <v>54</v>
      </c>
      <c r="F187" s="93" t="s">
        <v>460</v>
      </c>
      <c r="G187" s="83"/>
      <c r="H187" s="83"/>
      <c r="I187" s="83"/>
      <c r="J187" s="83"/>
      <c r="K187" s="83"/>
    </row>
    <row r="188" spans="1:11" s="26" customFormat="1">
      <c r="A188" s="86" t="s">
        <v>496</v>
      </c>
      <c r="B188" s="175" t="s">
        <v>495</v>
      </c>
      <c r="C188" s="83" t="s">
        <v>55</v>
      </c>
      <c r="D188" s="161">
        <v>100</v>
      </c>
      <c r="E188" s="84" t="s">
        <v>54</v>
      </c>
      <c r="F188" s="93" t="s">
        <v>460</v>
      </c>
      <c r="G188" s="83"/>
      <c r="H188" s="83"/>
      <c r="I188" s="83"/>
      <c r="J188" s="83"/>
      <c r="K188" s="83"/>
    </row>
    <row r="189" spans="1:11" s="26" customFormat="1">
      <c r="A189" s="86" t="s">
        <v>494</v>
      </c>
      <c r="B189" s="175" t="s">
        <v>493</v>
      </c>
      <c r="C189" s="83" t="s">
        <v>55</v>
      </c>
      <c r="D189" s="161">
        <v>100</v>
      </c>
      <c r="E189" s="84" t="s">
        <v>54</v>
      </c>
      <c r="F189" s="93" t="s">
        <v>460</v>
      </c>
      <c r="G189" s="83"/>
      <c r="H189" s="83"/>
      <c r="I189" s="83"/>
      <c r="J189" s="83"/>
      <c r="K189" s="83"/>
    </row>
    <row r="190" spans="1:11" s="174" customFormat="1">
      <c r="A190" s="86" t="s">
        <v>492</v>
      </c>
      <c r="B190" s="175" t="s">
        <v>491</v>
      </c>
      <c r="C190" s="83" t="s">
        <v>55</v>
      </c>
      <c r="D190" s="161">
        <v>100</v>
      </c>
      <c r="E190" s="84" t="s">
        <v>54</v>
      </c>
      <c r="F190" s="93" t="s">
        <v>460</v>
      </c>
      <c r="G190" s="83"/>
      <c r="H190" s="83"/>
      <c r="I190" s="83"/>
      <c r="J190" s="83"/>
      <c r="K190" s="83"/>
    </row>
    <row r="191" spans="1:11" s="26" customFormat="1" ht="25.5">
      <c r="A191" s="86" t="s">
        <v>490</v>
      </c>
      <c r="B191" s="175" t="s">
        <v>489</v>
      </c>
      <c r="C191" s="83" t="s">
        <v>55</v>
      </c>
      <c r="D191" s="161">
        <v>100</v>
      </c>
      <c r="E191" s="84" t="s">
        <v>54</v>
      </c>
      <c r="F191" s="93" t="s">
        <v>460</v>
      </c>
      <c r="G191" s="83"/>
      <c r="H191" s="83"/>
      <c r="I191" s="83"/>
      <c r="J191" s="83"/>
      <c r="K191" s="83"/>
    </row>
    <row r="192" spans="1:11" s="26" customFormat="1" ht="25.5">
      <c r="A192" s="86" t="s">
        <v>488</v>
      </c>
      <c r="B192" s="175" t="s">
        <v>487</v>
      </c>
      <c r="C192" s="83" t="s">
        <v>55</v>
      </c>
      <c r="D192" s="161">
        <v>100</v>
      </c>
      <c r="E192" s="84" t="s">
        <v>106</v>
      </c>
      <c r="F192" s="93" t="s">
        <v>460</v>
      </c>
      <c r="G192" s="83"/>
      <c r="H192" s="83"/>
      <c r="I192" s="83"/>
      <c r="J192" s="83"/>
      <c r="K192" s="83"/>
    </row>
    <row r="193" spans="1:11" s="26" customFormat="1" ht="25.5">
      <c r="A193" s="86" t="s">
        <v>486</v>
      </c>
      <c r="B193" s="175" t="s">
        <v>485</v>
      </c>
      <c r="C193" s="83" t="s">
        <v>55</v>
      </c>
      <c r="D193" s="161">
        <v>100</v>
      </c>
      <c r="E193" s="84" t="s">
        <v>106</v>
      </c>
      <c r="F193" s="93" t="s">
        <v>460</v>
      </c>
      <c r="G193" s="83"/>
      <c r="H193" s="83"/>
      <c r="I193" s="83"/>
      <c r="J193" s="83"/>
      <c r="K193" s="83"/>
    </row>
    <row r="194" spans="1:11" s="174" customFormat="1">
      <c r="A194" s="86" t="s">
        <v>484</v>
      </c>
      <c r="B194" s="175" t="s">
        <v>483</v>
      </c>
      <c r="C194" s="83" t="s">
        <v>55</v>
      </c>
      <c r="D194" s="161">
        <v>100</v>
      </c>
      <c r="E194" s="84" t="s">
        <v>54</v>
      </c>
      <c r="F194" s="93" t="s">
        <v>460</v>
      </c>
      <c r="G194" s="83"/>
      <c r="H194" s="83"/>
      <c r="I194" s="83"/>
      <c r="J194" s="83"/>
      <c r="K194" s="83"/>
    </row>
    <row r="195" spans="1:11" s="26" customFormat="1">
      <c r="A195" s="86" t="s">
        <v>482</v>
      </c>
      <c r="B195" s="175" t="s">
        <v>481</v>
      </c>
      <c r="C195" s="83" t="s">
        <v>55</v>
      </c>
      <c r="D195" s="161">
        <v>100</v>
      </c>
      <c r="E195" s="84" t="s">
        <v>54</v>
      </c>
      <c r="F195" s="93" t="s">
        <v>460</v>
      </c>
      <c r="G195" s="83"/>
      <c r="H195" s="83"/>
      <c r="I195" s="83"/>
      <c r="J195" s="83"/>
      <c r="K195" s="83"/>
    </row>
    <row r="196" spans="1:11" s="26" customFormat="1" ht="25.5">
      <c r="A196" s="86" t="s">
        <v>480</v>
      </c>
      <c r="B196" s="175" t="s">
        <v>479</v>
      </c>
      <c r="C196" s="83" t="s">
        <v>55</v>
      </c>
      <c r="D196" s="161">
        <v>100</v>
      </c>
      <c r="E196" s="84" t="s">
        <v>54</v>
      </c>
      <c r="F196" s="93" t="s">
        <v>460</v>
      </c>
      <c r="G196" s="83"/>
      <c r="H196" s="83"/>
      <c r="I196" s="83"/>
      <c r="J196" s="83"/>
      <c r="K196" s="83"/>
    </row>
    <row r="197" spans="1:11" s="26" customFormat="1">
      <c r="A197" s="86" t="s">
        <v>478</v>
      </c>
      <c r="B197" s="175" t="s">
        <v>477</v>
      </c>
      <c r="C197" s="83" t="s">
        <v>55</v>
      </c>
      <c r="D197" s="161">
        <v>100</v>
      </c>
      <c r="E197" s="84" t="s">
        <v>54</v>
      </c>
      <c r="F197" s="93" t="s">
        <v>460</v>
      </c>
      <c r="G197" s="83"/>
      <c r="H197" s="83"/>
      <c r="I197" s="83"/>
      <c r="J197" s="83"/>
      <c r="K197" s="83"/>
    </row>
    <row r="198" spans="1:11" s="26" customFormat="1" ht="25.5">
      <c r="A198" s="86" t="s">
        <v>476</v>
      </c>
      <c r="B198" s="175" t="s">
        <v>475</v>
      </c>
      <c r="C198" s="83" t="s">
        <v>55</v>
      </c>
      <c r="D198" s="161">
        <v>100</v>
      </c>
      <c r="E198" s="84" t="s">
        <v>54</v>
      </c>
      <c r="F198" s="93" t="s">
        <v>460</v>
      </c>
      <c r="G198" s="83"/>
      <c r="H198" s="83"/>
      <c r="I198" s="83"/>
      <c r="J198" s="83"/>
      <c r="K198" s="83"/>
    </row>
    <row r="199" spans="1:11" s="26" customFormat="1" ht="38.25">
      <c r="A199" s="86" t="s">
        <v>474</v>
      </c>
      <c r="B199" s="175" t="s">
        <v>473</v>
      </c>
      <c r="C199" s="83" t="s">
        <v>55</v>
      </c>
      <c r="D199" s="161">
        <v>100</v>
      </c>
      <c r="E199" s="84" t="s">
        <v>54</v>
      </c>
      <c r="F199" s="93" t="s">
        <v>460</v>
      </c>
      <c r="G199" s="83"/>
      <c r="H199" s="83"/>
      <c r="I199" s="83"/>
      <c r="J199" s="83"/>
      <c r="K199" s="83"/>
    </row>
    <row r="200" spans="1:11" s="174" customFormat="1" ht="25.5">
      <c r="A200" s="86" t="s">
        <v>472</v>
      </c>
      <c r="B200" s="175" t="s">
        <v>471</v>
      </c>
      <c r="C200" s="83" t="s">
        <v>55</v>
      </c>
      <c r="D200" s="161">
        <v>100</v>
      </c>
      <c r="E200" s="84" t="s">
        <v>54</v>
      </c>
      <c r="F200" s="93" t="s">
        <v>460</v>
      </c>
      <c r="G200" s="83"/>
      <c r="H200" s="83"/>
      <c r="I200" s="83"/>
      <c r="J200" s="83"/>
      <c r="K200" s="83"/>
    </row>
    <row r="201" spans="1:11" s="26" customFormat="1" ht="51">
      <c r="A201" s="86" t="s">
        <v>470</v>
      </c>
      <c r="B201" s="175" t="s">
        <v>469</v>
      </c>
      <c r="C201" s="83" t="s">
        <v>55</v>
      </c>
      <c r="D201" s="161">
        <v>100</v>
      </c>
      <c r="E201" s="84" t="s">
        <v>54</v>
      </c>
      <c r="F201" s="93" t="s">
        <v>460</v>
      </c>
      <c r="G201" s="83"/>
      <c r="H201" s="83"/>
      <c r="I201" s="83"/>
      <c r="J201" s="83"/>
      <c r="K201" s="83"/>
    </row>
    <row r="202" spans="1:11" s="26" customFormat="1" ht="25.5">
      <c r="A202" s="86" t="s">
        <v>468</v>
      </c>
      <c r="B202" s="175" t="s">
        <v>467</v>
      </c>
      <c r="C202" s="83" t="s">
        <v>55</v>
      </c>
      <c r="D202" s="161">
        <v>100</v>
      </c>
      <c r="E202" s="84" t="s">
        <v>54</v>
      </c>
      <c r="F202" s="93" t="s">
        <v>460</v>
      </c>
      <c r="G202" s="83"/>
      <c r="H202" s="83"/>
      <c r="I202" s="83"/>
      <c r="J202" s="83"/>
      <c r="K202" s="83"/>
    </row>
    <row r="203" spans="1:11" s="26" customFormat="1">
      <c r="A203" s="86" t="s">
        <v>466</v>
      </c>
      <c r="B203" s="175" t="s">
        <v>465</v>
      </c>
      <c r="C203" s="83" t="s">
        <v>55</v>
      </c>
      <c r="D203" s="161">
        <v>100</v>
      </c>
      <c r="E203" s="84" t="s">
        <v>54</v>
      </c>
      <c r="F203" s="93" t="s">
        <v>460</v>
      </c>
      <c r="G203" s="83"/>
      <c r="H203" s="83"/>
      <c r="I203" s="83"/>
      <c r="J203" s="83"/>
      <c r="K203" s="83"/>
    </row>
    <row r="204" spans="1:11" s="174" customFormat="1" ht="38.25">
      <c r="A204" s="86" t="s">
        <v>464</v>
      </c>
      <c r="B204" s="175" t="s">
        <v>463</v>
      </c>
      <c r="C204" s="83" t="s">
        <v>55</v>
      </c>
      <c r="D204" s="161">
        <v>100</v>
      </c>
      <c r="E204" s="84" t="s">
        <v>54</v>
      </c>
      <c r="F204" s="93" t="s">
        <v>460</v>
      </c>
      <c r="G204" s="83"/>
      <c r="H204" s="83"/>
      <c r="I204" s="83"/>
      <c r="J204" s="83"/>
      <c r="K204" s="83"/>
    </row>
    <row r="205" spans="1:11" s="26" customFormat="1">
      <c r="A205" s="86" t="s">
        <v>462</v>
      </c>
      <c r="B205" s="175" t="s">
        <v>461</v>
      </c>
      <c r="C205" s="83" t="s">
        <v>55</v>
      </c>
      <c r="D205" s="161">
        <v>100</v>
      </c>
      <c r="E205" s="84" t="s">
        <v>54</v>
      </c>
      <c r="F205" s="93" t="s">
        <v>460</v>
      </c>
      <c r="G205" s="83"/>
      <c r="H205" s="83"/>
      <c r="I205" s="83"/>
      <c r="J205" s="83"/>
      <c r="K205" s="83"/>
    </row>
    <row r="206" spans="1:11" s="87" customFormat="1" ht="14.25" customHeight="1">
      <c r="A206" s="32">
        <v>3.11</v>
      </c>
      <c r="B206" s="109" t="s">
        <v>459</v>
      </c>
      <c r="C206" s="333"/>
      <c r="D206" s="334"/>
      <c r="E206" s="334"/>
      <c r="F206" s="334"/>
      <c r="G206" s="334"/>
      <c r="H206" s="334"/>
      <c r="I206" s="334"/>
      <c r="J206" s="334"/>
      <c r="K206" s="334"/>
    </row>
    <row r="207" spans="1:11" s="26" customFormat="1" ht="114.75">
      <c r="A207" s="86" t="s">
        <v>458</v>
      </c>
      <c r="B207" s="171" t="s">
        <v>457</v>
      </c>
      <c r="C207" s="83" t="s">
        <v>55</v>
      </c>
      <c r="D207" s="84">
        <v>100</v>
      </c>
      <c r="E207" s="84" t="s">
        <v>54</v>
      </c>
      <c r="F207" s="93" t="s">
        <v>444</v>
      </c>
      <c r="G207" s="83"/>
      <c r="H207" s="82"/>
      <c r="I207" s="95"/>
      <c r="J207" s="95"/>
      <c r="K207" s="95"/>
    </row>
    <row r="208" spans="1:11" s="174" customFormat="1">
      <c r="A208" s="86" t="s">
        <v>456</v>
      </c>
      <c r="B208" s="171" t="s">
        <v>455</v>
      </c>
      <c r="C208" s="83" t="s">
        <v>55</v>
      </c>
      <c r="D208" s="84">
        <v>100</v>
      </c>
      <c r="E208" s="84" t="s">
        <v>54</v>
      </c>
      <c r="F208" s="93" t="s">
        <v>444</v>
      </c>
      <c r="G208" s="83"/>
      <c r="H208" s="82"/>
      <c r="I208" s="95"/>
      <c r="J208" s="95"/>
      <c r="K208" s="95"/>
    </row>
    <row r="209" spans="1:11" s="173" customFormat="1" ht="62.25" customHeight="1">
      <c r="A209" s="86" t="s">
        <v>454</v>
      </c>
      <c r="B209" s="172" t="s">
        <v>453</v>
      </c>
      <c r="C209" s="83" t="s">
        <v>55</v>
      </c>
      <c r="D209" s="84">
        <v>100</v>
      </c>
      <c r="E209" s="84" t="s">
        <v>106</v>
      </c>
      <c r="F209" s="93" t="s">
        <v>444</v>
      </c>
      <c r="G209" s="83"/>
      <c r="H209" s="82"/>
      <c r="I209" s="95"/>
      <c r="J209" s="95"/>
      <c r="K209" s="95"/>
    </row>
    <row r="210" spans="1:11" s="26" customFormat="1" ht="51">
      <c r="A210" s="86" t="s">
        <v>452</v>
      </c>
      <c r="B210" s="172" t="s">
        <v>451</v>
      </c>
      <c r="C210" s="83" t="s">
        <v>55</v>
      </c>
      <c r="D210" s="84">
        <v>100</v>
      </c>
      <c r="E210" s="84" t="s">
        <v>106</v>
      </c>
      <c r="F210" s="93" t="s">
        <v>444</v>
      </c>
      <c r="G210" s="83"/>
      <c r="H210" s="82"/>
      <c r="I210" s="95"/>
      <c r="J210" s="95"/>
      <c r="K210" s="95"/>
    </row>
    <row r="211" spans="1:11" s="26" customFormat="1" ht="25.5">
      <c r="A211" s="86" t="s">
        <v>450</v>
      </c>
      <c r="B211" s="171" t="s">
        <v>449</v>
      </c>
      <c r="C211" s="83" t="s">
        <v>55</v>
      </c>
      <c r="D211" s="84">
        <v>100</v>
      </c>
      <c r="E211" s="84" t="s">
        <v>54</v>
      </c>
      <c r="F211" s="93" t="s">
        <v>444</v>
      </c>
      <c r="G211" s="83"/>
      <c r="H211" s="82"/>
      <c r="I211" s="95"/>
      <c r="J211" s="95"/>
      <c r="K211" s="95"/>
    </row>
    <row r="212" spans="1:11" s="26" customFormat="1">
      <c r="A212" s="86" t="s">
        <v>448</v>
      </c>
      <c r="B212" s="171" t="s">
        <v>447</v>
      </c>
      <c r="C212" s="83" t="s">
        <v>55</v>
      </c>
      <c r="D212" s="84">
        <v>100</v>
      </c>
      <c r="E212" s="84" t="s">
        <v>106</v>
      </c>
      <c r="F212" s="93" t="s">
        <v>444</v>
      </c>
      <c r="G212" s="83"/>
      <c r="H212" s="169"/>
      <c r="I212" s="95"/>
      <c r="J212" s="95"/>
      <c r="K212" s="95"/>
    </row>
    <row r="213" spans="1:11" s="26" customFormat="1">
      <c r="A213" s="86" t="s">
        <v>446</v>
      </c>
      <c r="B213" s="170" t="s">
        <v>445</v>
      </c>
      <c r="C213" s="83" t="s">
        <v>55</v>
      </c>
      <c r="D213" s="84">
        <v>100</v>
      </c>
      <c r="E213" s="84" t="s">
        <v>54</v>
      </c>
      <c r="F213" s="93" t="s">
        <v>444</v>
      </c>
      <c r="G213" s="83"/>
      <c r="H213" s="169"/>
      <c r="I213" s="95"/>
      <c r="J213" s="95"/>
      <c r="K213" s="95"/>
    </row>
    <row r="215" spans="1:11" ht="13.5" thickBot="1"/>
    <row r="216" spans="1:11" s="117" customFormat="1" ht="16.5" thickBot="1">
      <c r="B216" s="324" t="s">
        <v>37</v>
      </c>
      <c r="C216" s="325"/>
      <c r="D216" s="325"/>
      <c r="E216" s="325"/>
      <c r="F216" s="325"/>
      <c r="G216" s="325"/>
      <c r="H216" s="325"/>
      <c r="I216" s="325"/>
      <c r="J216" s="325"/>
      <c r="K216" s="326"/>
    </row>
    <row r="217" spans="1:11" s="117" customFormat="1">
      <c r="B217" s="73" t="str">
        <f>B10</f>
        <v>Common requirements</v>
      </c>
      <c r="C217" s="80">
        <v>10</v>
      </c>
      <c r="D217" s="34"/>
      <c r="E217" s="71"/>
      <c r="F217" s="71"/>
      <c r="G217" s="79">
        <f t="array" ref="G217">SUMPRODUCT(INT((C11:C23="M")),D11:D23,G11:G23)/(SUMPRODUCT(INT((C11:C23="M")),D11:D23)*10)*100</f>
        <v>0</v>
      </c>
      <c r="H217" s="79">
        <f t="array" ref="H217">SUMPRODUCT(INT((C11:C23="M")),D11:D23,H11:H23)/(SUMPRODUCT(INT((C11:C23="M")),D11:D23)*10)*100</f>
        <v>0</v>
      </c>
      <c r="I217" s="79">
        <f t="array" ref="I217">SUMPRODUCT(INT((C11:C23="M")),D11:D23,I11:I23)/(SUMPRODUCT(INT((C11:C23="M")),D11:D23)*10)*100</f>
        <v>0</v>
      </c>
      <c r="J217" s="79">
        <f t="array" ref="J217">SUMPRODUCT(INT((C11:C23="M")),D11:D23,J11:J23)/(SUMPRODUCT(INT((C11:C23="M")),D11:D23)*10)*100</f>
        <v>0</v>
      </c>
      <c r="K217" s="79">
        <f t="array" ref="K217">SUMPRODUCT(INT((C11:C23="M")),D11:D23,K11:K23)/(SUMPRODUCT(INT((C11:C23="M")),D11:D23)*10)*100</f>
        <v>0</v>
      </c>
    </row>
    <row r="218" spans="1:11" s="117" customFormat="1">
      <c r="B218" s="78" t="str">
        <f>B24</f>
        <v>Maintenance requirements</v>
      </c>
      <c r="C218" s="77">
        <v>5</v>
      </c>
      <c r="D218" s="34"/>
      <c r="E218" s="71"/>
      <c r="F218" s="71"/>
      <c r="G218" s="70">
        <f t="array" ref="G218">SUMPRODUCT(INT((C25:C39="M")),D25:D39,G25:G39)/(SUMPRODUCT(INT((C25:C39="M")),D25:D39)*10)*100</f>
        <v>0</v>
      </c>
      <c r="H218" s="70">
        <f t="array" ref="H218">SUMPRODUCT(INT((C25:C39="M")),D25:D39,H25:H39)/(SUMPRODUCT(INT((C25:C39="M")),D25:D39)*10)*100</f>
        <v>0</v>
      </c>
      <c r="I218" s="70">
        <f t="array" ref="I218">SUMPRODUCT(INT((C25:C39="M")),D25:D39,I25:I39)/(SUMPRODUCT(INT((C25:C39="M")),D25:D39)*10)*100</f>
        <v>0</v>
      </c>
      <c r="J218" s="70">
        <f t="array" ref="J218">SUMPRODUCT(INT((C25:C39="M")),D25:D39,J25:J39)/(SUMPRODUCT(INT((C25:C39="M")),D25:D39)*10)*100</f>
        <v>0</v>
      </c>
      <c r="K218" s="70">
        <f t="array" ref="K218">SUMPRODUCT(INT((C25:C39="M")),D25:D39,K25:K39)/(SUMPRODUCT(INT((C25:C39="M")),D25:D39)*10)*100</f>
        <v>0</v>
      </c>
    </row>
    <row r="219" spans="1:11" s="117" customFormat="1">
      <c r="B219" s="78" t="str">
        <f>B40</f>
        <v>High level requirements</v>
      </c>
      <c r="C219" s="77">
        <v>10</v>
      </c>
      <c r="D219" s="34"/>
      <c r="E219" s="71"/>
      <c r="F219" s="71"/>
      <c r="G219" s="70">
        <f t="array" ref="G219">SUMPRODUCT(INT((C42:C77="M")),D42:D77,G42:G77)/(SUMPRODUCT(INT((C42:C77="M")),D42:D77)*10)*100</f>
        <v>0</v>
      </c>
      <c r="H219" s="70">
        <f t="array" ref="H219">SUMPRODUCT(INT((C42:C77="M")),D42:D77,H42:H77)/(SUMPRODUCT(INT((C42:C77="M")),D42:D77)*10)*100</f>
        <v>0</v>
      </c>
      <c r="I219" s="70">
        <f t="array" ref="I219">SUMPRODUCT(INT((C42:C77="M")),D42:D77,I42:I77)/(SUMPRODUCT(INT((C42:C77="M")),D42:D77)*10)*100</f>
        <v>0</v>
      </c>
      <c r="J219" s="70">
        <f t="array" ref="J219">SUMPRODUCT(INT((C42:C77="M")),D42:D77,J42:J77)/(SUMPRODUCT(INT((C42:C77="M")),D42:D77)*10)*100</f>
        <v>0</v>
      </c>
      <c r="K219" s="70">
        <f t="array" ref="K219">SUMPRODUCT(INT((C42:C77="M")),D42:D77,K42:K77)/(SUMPRODUCT(INT((C42:C77="M")),D42:D77)*10)*100</f>
        <v>0</v>
      </c>
    </row>
    <row r="220" spans="1:11" s="117" customFormat="1">
      <c r="B220" s="78" t="str">
        <f>B78</f>
        <v>eUICC and eSIM profile interoperability &amp; adaptability requirements</v>
      </c>
      <c r="C220" s="77">
        <v>15</v>
      </c>
      <c r="D220" s="34"/>
      <c r="E220" s="71"/>
      <c r="F220" s="71"/>
      <c r="G220" s="70">
        <f t="array" ref="G220">SUMPRODUCT(INT((C79:C86="M")),D79:D86,G79:G86)/(SUMPRODUCT(INT((C79:C86="M")),D79:D86)*10)*100</f>
        <v>0</v>
      </c>
      <c r="H220" s="70">
        <f t="array" ref="H220">SUMPRODUCT(INT((C79:C86="M")),D79:D86,H79:H86)/(SUMPRODUCT(INT((C79:C86="M")),D79:D86)*10)*100</f>
        <v>0</v>
      </c>
      <c r="I220" s="70">
        <f t="array" ref="I220">SUMPRODUCT(INT((C79:C86="M")),D79:D86,I79:I86)/(SUMPRODUCT(INT((C79:C86="M")),D79:D86)*10)*100</f>
        <v>0</v>
      </c>
      <c r="J220" s="70">
        <f t="array" ref="J220">SUMPRODUCT(INT((C79:C86="M")),D79:D86,J79:J86)/(SUMPRODUCT(INT((C79:C86="M")),D79:D86)*10)*100</f>
        <v>0</v>
      </c>
      <c r="K220" s="70">
        <f t="array" ref="K220">SUMPRODUCT(INT((C79:C86="M")),D79:D86,K79:K86)/(SUMPRODUCT(INT((C79:C86="M")),D79:D86)*10)*100</f>
        <v>0</v>
      </c>
    </row>
    <row r="221" spans="1:11" s="117" customFormat="1">
      <c r="B221" s="78" t="str">
        <f>B87</f>
        <v>Technical interfaces and procedures</v>
      </c>
      <c r="C221" s="77">
        <v>15</v>
      </c>
      <c r="D221" s="34"/>
      <c r="E221" s="71"/>
      <c r="F221" s="71"/>
      <c r="G221" s="70">
        <f t="array" ref="G221">SUMPRODUCT(INT((C89:C126="M")),D89:D126,G89:G126)/(SUMPRODUCT(INT((C89:C126="M")),D89:D126)*10)*100</f>
        <v>0</v>
      </c>
      <c r="H221" s="70">
        <f t="array" ref="H221">SUMPRODUCT(INT((C89:C126="M")),D89:D126,H89:H126)/(SUMPRODUCT(INT((C89:C126="M")),D89:D126)*10)*100</f>
        <v>0</v>
      </c>
      <c r="I221" s="70">
        <f t="array" ref="I221">SUMPRODUCT(INT((C89:C126="M")),D89:D126,I89:I126)/(SUMPRODUCT(INT((C89:C126="M")),D89:D126)*10)*100</f>
        <v>0</v>
      </c>
      <c r="J221" s="70">
        <f t="array" ref="J221">SUMPRODUCT(INT((C89:C126="M")),D89:D126,J89:J126)/(SUMPRODUCT(INT((C89:C126="M")),D89:D126)*10)*100</f>
        <v>0</v>
      </c>
      <c r="K221" s="70">
        <f t="array" ref="K221">SUMPRODUCT(INT((C89:C126="M")),D89:D126,K89:K126)/(SUMPRODUCT(INT((C89:C126="M")),D89:D126)*10)*100</f>
        <v>0</v>
      </c>
    </row>
    <row r="222" spans="1:11" s="117" customFormat="1">
      <c r="B222" s="123" t="str">
        <f>B127</f>
        <v>SIM profiles &amp; Subscription types</v>
      </c>
      <c r="C222" s="122">
        <v>10</v>
      </c>
      <c r="D222" s="34"/>
      <c r="E222" s="71"/>
      <c r="F222" s="71"/>
      <c r="G222" s="121">
        <f t="array" ref="G222">SUMPRODUCT(INT((C128:C134="M")),D128:D134,G128:G134)/(SUMPRODUCT(INT((C128:C134="M")),D128:D134)*10)*100</f>
        <v>0</v>
      </c>
      <c r="H222" s="121">
        <f t="array" ref="H222">SUMPRODUCT(INT((C128:C134="M")),D128:D134,H128:H134)/(SUMPRODUCT(INT((C128:C134="M")),D128:D134)*10)*100</f>
        <v>0</v>
      </c>
      <c r="I222" s="121">
        <f t="array" ref="I222">SUMPRODUCT(INT((C128:C134="M")),D128:D134,I128:I134)/(SUMPRODUCT(INT((C128:C134="M")),D128:D134)*10)*100</f>
        <v>0</v>
      </c>
      <c r="J222" s="121">
        <f t="array" ref="J222">SUMPRODUCT(INT((C128:C134="M")),D128:D134,J128:J134)/(SUMPRODUCT(INT((C128:C134="M")),D128:D134)*10)*100</f>
        <v>0</v>
      </c>
      <c r="K222" s="121">
        <f t="array" ref="K222">SUMPRODUCT(INT((C128:C134="M")),D128:D134,K128:K134)/(SUMPRODUCT(INT((C128:C134="M")),D128:D134)*10)*100</f>
        <v>0</v>
      </c>
    </row>
    <row r="223" spans="1:11" s="117" customFormat="1">
      <c r="B223" s="123" t="str">
        <f>B135</f>
        <v>Reporting &amp; Statistics</v>
      </c>
      <c r="C223" s="122">
        <v>5</v>
      </c>
      <c r="D223" s="34"/>
      <c r="E223" s="71"/>
      <c r="F223" s="71"/>
      <c r="G223" s="121">
        <f t="array" ref="G223">SUMPRODUCT(INT((C136:C138="M")),D136:D138,G136:G138)/(SUMPRODUCT(INT((C136:C138="M")),D136:D138)*10)*100</f>
        <v>0</v>
      </c>
      <c r="H223" s="121">
        <f t="array" ref="H223">SUMPRODUCT(INT((C136:C138="M")),D136:D138,H136:H138)/(SUMPRODUCT(INT((C136:C138="M")),D136:D138)*10)*100</f>
        <v>0</v>
      </c>
      <c r="I223" s="121">
        <f t="array" ref="I223">SUMPRODUCT(INT((C136:C138="M")),D136:D138,I136:I138)/(SUMPRODUCT(INT((C136:C138="M")),D136:D138)*10)*100</f>
        <v>0</v>
      </c>
      <c r="J223" s="121">
        <f t="array" ref="J223">SUMPRODUCT(INT((C136:C138="M")),D136:D138,J136:J138)/(SUMPRODUCT(INT((C136:C138="M")),D136:D138)*10)*100</f>
        <v>0</v>
      </c>
      <c r="K223" s="121">
        <f t="array" ref="K223">SUMPRODUCT(INT((C136:C138="M")),D136:D138,K136:K138)/(SUMPRODUCT(INT((C136:C138="M")),D136:D138)*10)*100</f>
        <v>0</v>
      </c>
    </row>
    <row r="224" spans="1:11" s="117" customFormat="1">
      <c r="B224" s="123" t="str">
        <f>B139</f>
        <v>Vouchers management</v>
      </c>
      <c r="C224" s="122">
        <v>10</v>
      </c>
      <c r="D224" s="34"/>
      <c r="E224" s="71"/>
      <c r="F224" s="71"/>
      <c r="G224" s="121">
        <f t="array" ref="G224">SUMPRODUCT(INT((C140:C150="M")),D140:D150,G140:G150)/(SUMPRODUCT(INT((C140:C150="M")),D140:D150)*10)*100</f>
        <v>0</v>
      </c>
      <c r="H224" s="121">
        <f t="array" ref="H224">SUMPRODUCT(INT((C140:C150="M")),D140:D150,H140:H150)/(SUMPRODUCT(INT((C140:C150="M")),D140:D150)*10)*100</f>
        <v>0</v>
      </c>
      <c r="I224" s="121">
        <f t="array" ref="I224">SUMPRODUCT(INT((C140:C150="M")),D140:D150,I140:I150)/(SUMPRODUCT(INT((C140:C150="M")),D140:D150)*10)*100</f>
        <v>0</v>
      </c>
      <c r="J224" s="121">
        <f t="array" ref="J224">SUMPRODUCT(INT((C140:C150="M")),D140:D150,J140:J150)/(SUMPRODUCT(INT((C140:C150="M")),D140:D150)*10)*100</f>
        <v>0</v>
      </c>
      <c r="K224" s="121">
        <f t="array" ref="K224">SUMPRODUCT(INT((C140:C150="M")),D140:D150,K140:K150)/(SUMPRODUCT(INT((C140:C150="M")),D140:D150)*10)*100</f>
        <v>0</v>
      </c>
    </row>
    <row r="225" spans="2:11" s="117" customFormat="1">
      <c r="B225" s="123" t="str">
        <f>B151</f>
        <v>Technical components &amp; infrastructure</v>
      </c>
      <c r="C225" s="122">
        <v>5</v>
      </c>
      <c r="D225" s="34"/>
      <c r="E225" s="71"/>
      <c r="F225" s="71"/>
      <c r="G225" s="121">
        <f t="array" ref="G225">SUMPRODUCT(INT((C152:C158="M")),D152:D158,G152:G158)/(SUMPRODUCT(INT((C152:C158="M")),D152:D158)*10)*100</f>
        <v>0</v>
      </c>
      <c r="H225" s="121">
        <f t="array" ref="H225">SUMPRODUCT(INT((C152:C158="M")),D152:D158,H152:H158)/(SUMPRODUCT(INT((C152:C158="M")),D152:D158)*10)*100</f>
        <v>0</v>
      </c>
      <c r="I225" s="121">
        <f t="array" ref="I225">SUMPRODUCT(INT((C152:C158="M")),D152:D158,I152:I158)/(SUMPRODUCT(INT((C152:C158="M")),D152:D158)*10)*100</f>
        <v>0</v>
      </c>
      <c r="J225" s="121">
        <f t="array" ref="J225">SUMPRODUCT(INT((C152:C158="M")),D152:D158,J152:J158)/(SUMPRODUCT(INT((C152:C158="M")),D152:D158)*10)*100</f>
        <v>0</v>
      </c>
      <c r="K225" s="121">
        <f t="array" ref="K225">SUMPRODUCT(INT((C152:C158="M")),D152:D158,K152:K158)/(SUMPRODUCT(INT((C152:C158="M")),D152:D158)*10)*100</f>
        <v>0</v>
      </c>
    </row>
    <row r="226" spans="2:11" s="117" customFormat="1">
      <c r="B226" s="123" t="str">
        <f>B159</f>
        <v>Network Architecture Requirements</v>
      </c>
      <c r="C226" s="122">
        <v>10</v>
      </c>
      <c r="D226" s="34"/>
      <c r="E226" s="71"/>
      <c r="F226" s="71"/>
      <c r="G226" s="121">
        <f t="array" ref="G226">SUMPRODUCT(INT((C160:C205="M")),D160:D205,G160:G205)/(SUMPRODUCT(INT((C160:C205="M")),D160:D205)*10)*100</f>
        <v>0</v>
      </c>
      <c r="H226" s="121">
        <f t="array" ref="H226">SUMPRODUCT(INT((C160:C205="M")),D160:D205,H160:H205)/(SUMPRODUCT(INT((C160:C205="M")),D160:D205)*10)*100</f>
        <v>0</v>
      </c>
      <c r="I226" s="121">
        <f t="array" ref="I226">SUMPRODUCT(INT((C160:C205="M")),D160:D205,I160:I205)/(SUMPRODUCT(INT((C160:C205="M")),D160:D205)*10)*100</f>
        <v>0</v>
      </c>
      <c r="J226" s="121">
        <f t="array" ref="J226">SUMPRODUCT(INT((C160:C205="M")),D160:D205,J160:J205)/(SUMPRODUCT(INT((C160:C205="M")),D160:D205)*10)*100</f>
        <v>0</v>
      </c>
      <c r="K226" s="121">
        <f t="array" ref="K226">SUMPRODUCT(INT((C160:C205="M")),D160:D205,K160:K205)/(SUMPRODUCT(INT((C160:C205="M")),D160:D205)*10)*100</f>
        <v>0</v>
      </c>
    </row>
    <row r="227" spans="2:11" s="117" customFormat="1">
      <c r="B227" s="123" t="str">
        <f>B206</f>
        <v>Electrical Requirements (applicable only if platform will be partially hosted on premises)</v>
      </c>
      <c r="C227" s="122">
        <v>5</v>
      </c>
      <c r="D227" s="34"/>
      <c r="E227" s="71"/>
      <c r="F227" s="71"/>
      <c r="G227" s="121">
        <f t="array" ref="G227">SUMPRODUCT(INT((C207:C213="M")),D207:D213,G207:G213)/(SUMPRODUCT(INT((C207:C213="M")),D207:D213)*10)*100</f>
        <v>0</v>
      </c>
      <c r="H227" s="121">
        <f t="array" ref="H227">SUMPRODUCT(INT((C207:C213="M")),D207:D213,H207:H213)/(SUMPRODUCT(INT((C207:C213="M")),D207:D213)*10)*100</f>
        <v>0</v>
      </c>
      <c r="I227" s="121">
        <f t="array" ref="I227">SUMPRODUCT(INT((C207:C213="M")),D207:D213,I207:I213)/(SUMPRODUCT(INT((C207:C213="M")),D207:D213)*10)*100</f>
        <v>0</v>
      </c>
      <c r="J227" s="121">
        <f t="array" ref="J227">SUMPRODUCT(INT((C207:C213="M")),D207:D213,J207:J213)/(SUMPRODUCT(INT((C207:C213="M")),D207:D213)*10)*100</f>
        <v>0</v>
      </c>
      <c r="K227" s="121">
        <f t="array" ref="K227">SUMPRODUCT(INT((C207:C213="M")),D207:D213,K207:K213)/(SUMPRODUCT(INT((C207:C213="M")),D207:D213)*10)*100</f>
        <v>0</v>
      </c>
    </row>
    <row r="228" spans="2:11" s="117" customFormat="1" ht="13.5" thickBot="1">
      <c r="B228" s="76" t="s">
        <v>443</v>
      </c>
      <c r="C228" s="75">
        <f>SUM(C217:C227)</f>
        <v>100</v>
      </c>
      <c r="D228" s="34"/>
      <c r="G228" s="74">
        <f>SUMPRODUCT(C217:C227,G217:G227)/100</f>
        <v>0</v>
      </c>
      <c r="H228" s="74">
        <f>SUMPRODUCT(C217:C227,H217:H227)/100</f>
        <v>0</v>
      </c>
      <c r="I228" s="74">
        <f>SUMPRODUCT(C217:C227,I217:I227)/100</f>
        <v>0</v>
      </c>
      <c r="J228" s="74">
        <f>SUMPRODUCT(C217:C227,J217:J227)/100</f>
        <v>0</v>
      </c>
      <c r="K228" s="74">
        <f>SUMPRODUCT(C217:C227,K217:K227)/100</f>
        <v>0</v>
      </c>
    </row>
    <row r="229" spans="2:11" s="117" customFormat="1" ht="16.5" thickBot="1">
      <c r="B229" s="327" t="s">
        <v>36</v>
      </c>
      <c r="C229" s="329"/>
      <c r="D229" s="328"/>
      <c r="E229" s="328"/>
      <c r="F229" s="328"/>
      <c r="G229" s="329"/>
      <c r="H229" s="329"/>
      <c r="I229" s="329"/>
      <c r="J229" s="329"/>
      <c r="K229" s="330"/>
    </row>
    <row r="230" spans="2:11" s="117" customFormat="1">
      <c r="B230" s="73" t="str">
        <f>B70</f>
        <v>Geo-Redundancy</v>
      </c>
      <c r="C230" s="77">
        <v>100</v>
      </c>
      <c r="D230" s="34"/>
      <c r="E230" s="71"/>
      <c r="F230" s="71"/>
      <c r="G230" s="70">
        <f t="array" ref="G230">SUMPRODUCT(INT((C71:C73="O")),D71:D73,G71:G73)/(SUMPRODUCT(INT((C71:C73="O")),D71:D73)*10)*100</f>
        <v>0</v>
      </c>
      <c r="H230" s="70">
        <f t="array" ref="H230">SUMPRODUCT(INT((C71:C73="O")),D71:D73,H71:H73)/(SUMPRODUCT(INT((C71:C73="O")),D71:D73)*10)*100</f>
        <v>0</v>
      </c>
      <c r="I230" s="70">
        <f t="array" ref="I230">SUMPRODUCT(INT((C71:C73="O")),D71:D73,I71:I73)/(SUMPRODUCT(INT((C71:C73="O")),D71:D73)*10)*100</f>
        <v>0</v>
      </c>
      <c r="J230" s="70">
        <f t="array" ref="J230">SUMPRODUCT(INT((C71:C73="O")),D71:D73,J71:J73)/(SUMPRODUCT(INT((C71:C73="O")),D71:D73)*10)*100</f>
        <v>0</v>
      </c>
      <c r="K230" s="70">
        <f t="array" ref="K230">SUMPRODUCT(INT((C71:C73="O")),D71:D73,K71:K73)/(SUMPRODUCT(INT((C71:C73="O")),D71:D73)*10)*100</f>
        <v>0</v>
      </c>
    </row>
    <row r="231" spans="2:11" s="117" customFormat="1">
      <c r="B231" s="69" t="s">
        <v>442</v>
      </c>
      <c r="C231" s="68">
        <f>SUM(C230:C230)</f>
        <v>100</v>
      </c>
      <c r="D231" s="34"/>
      <c r="G231" s="67">
        <f>G230</f>
        <v>0</v>
      </c>
      <c r="H231" s="67">
        <f>H230</f>
        <v>0</v>
      </c>
      <c r="I231" s="67">
        <f>I230</f>
        <v>0</v>
      </c>
      <c r="J231" s="67">
        <f>J230</f>
        <v>0</v>
      </c>
      <c r="K231" s="67">
        <f>K230</f>
        <v>0</v>
      </c>
    </row>
    <row r="236" spans="2:11" ht="27.75" customHeight="1">
      <c r="B236" s="323" t="s">
        <v>20</v>
      </c>
      <c r="C236" s="323"/>
      <c r="D236" s="323"/>
      <c r="E236" s="323"/>
      <c r="F236" s="323"/>
      <c r="G236" s="323"/>
      <c r="H236" s="323"/>
      <c r="I236" s="323"/>
      <c r="J236" s="323"/>
    </row>
  </sheetData>
  <sheetProtection selectLockedCells="1" selectUnlockedCells="1"/>
  <autoFilter ref="C1:C213" xr:uid="{00000000-0009-0000-0000-000004000000}"/>
  <mergeCells count="44">
    <mergeCell ref="C151:K151"/>
    <mergeCell ref="C87:K87"/>
    <mergeCell ref="C104:K104"/>
    <mergeCell ref="B236:J236"/>
    <mergeCell ref="B216:K216"/>
    <mergeCell ref="B229:K229"/>
    <mergeCell ref="C159:K159"/>
    <mergeCell ref="C143:G143"/>
    <mergeCell ref="C140:K140"/>
    <mergeCell ref="C56:K56"/>
    <mergeCell ref="C59:K59"/>
    <mergeCell ref="C63:K63"/>
    <mergeCell ref="C107:K107"/>
    <mergeCell ref="C139:K139"/>
    <mergeCell ref="C128:G128"/>
    <mergeCell ref="C136:G136"/>
    <mergeCell ref="C127:K127"/>
    <mergeCell ref="C135:K135"/>
    <mergeCell ref="C9:K9"/>
    <mergeCell ref="H3:I3"/>
    <mergeCell ref="H4:I4"/>
    <mergeCell ref="J4:K4"/>
    <mergeCell ref="B1:G4"/>
    <mergeCell ref="H1:I1"/>
    <mergeCell ref="J1:K1"/>
    <mergeCell ref="H2:I2"/>
    <mergeCell ref="J2:K2"/>
    <mergeCell ref="J3:K3"/>
    <mergeCell ref="C10:K10"/>
    <mergeCell ref="C24:K24"/>
    <mergeCell ref="C43:K43"/>
    <mergeCell ref="C206:K206"/>
    <mergeCell ref="C47:K47"/>
    <mergeCell ref="C25:K25"/>
    <mergeCell ref="C19:K19"/>
    <mergeCell ref="C71:K71"/>
    <mergeCell ref="C89:K89"/>
    <mergeCell ref="C32:K32"/>
    <mergeCell ref="C40:K40"/>
    <mergeCell ref="C116:K116"/>
    <mergeCell ref="C110:K110"/>
    <mergeCell ref="C78:K78"/>
    <mergeCell ref="C75:K75"/>
    <mergeCell ref="C51:K51"/>
  </mergeCells>
  <pageMargins left="0.35416666666666669" right="0.31527777777777777" top="0.78749999999999998" bottom="0.51180555555555562" header="0.51180555555555551" footer="0.27569444444444446"/>
  <pageSetup paperSize="9" scale="43"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rowBreaks count="1" manualBreakCount="1">
    <brk id="74"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85"/>
  <sheetViews>
    <sheetView view="pageBreakPreview" topLeftCell="A71" zoomScaleNormal="100" zoomScaleSheetLayoutView="100" workbookViewId="0">
      <selection activeCell="A5" sqref="A5:XFD7"/>
    </sheetView>
  </sheetViews>
  <sheetFormatPr defaultColWidth="13.85546875" defaultRowHeight="12.75"/>
  <cols>
    <col min="1" max="1" width="13" style="65" customWidth="1"/>
    <col min="2" max="2" width="101.85546875" style="65" bestFit="1" customWidth="1"/>
    <col min="3" max="3" width="7.28515625" style="65" customWidth="1"/>
    <col min="4" max="4" width="8" style="66" customWidth="1"/>
    <col min="5" max="5" width="7.28515625" style="65" customWidth="1"/>
    <col min="6" max="6" width="25.85546875" style="65" bestFit="1" customWidth="1"/>
    <col min="7" max="11" width="11.85546875" style="65" customWidth="1"/>
    <col min="12"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G7" s="117"/>
    </row>
    <row r="9" spans="1:11" s="166" customFormat="1" ht="25.5">
      <c r="A9" s="168" t="s">
        <v>0</v>
      </c>
      <c r="B9" s="111" t="s">
        <v>12</v>
      </c>
      <c r="C9" s="116" t="s">
        <v>168</v>
      </c>
      <c r="D9" s="115" t="s">
        <v>1</v>
      </c>
      <c r="E9" s="116" t="s">
        <v>167</v>
      </c>
      <c r="F9" s="115" t="s">
        <v>166</v>
      </c>
      <c r="G9" s="167" t="s">
        <v>165</v>
      </c>
      <c r="H9" s="115" t="s">
        <v>164</v>
      </c>
      <c r="I9" s="115" t="s">
        <v>163</v>
      </c>
      <c r="J9" s="115" t="s">
        <v>162</v>
      </c>
      <c r="K9" s="167" t="s">
        <v>161</v>
      </c>
    </row>
    <row r="10" spans="1:11" s="110" customFormat="1" ht="15">
      <c r="A10" s="112">
        <v>4</v>
      </c>
      <c r="B10" s="111" t="s">
        <v>933</v>
      </c>
      <c r="C10" s="331"/>
      <c r="D10" s="332"/>
      <c r="E10" s="332"/>
      <c r="F10" s="332"/>
      <c r="G10" s="332"/>
      <c r="H10" s="332"/>
      <c r="I10" s="332"/>
      <c r="J10" s="332"/>
      <c r="K10" s="332"/>
    </row>
    <row r="11" spans="1:11" s="87" customFormat="1" ht="14.25" customHeight="1">
      <c r="A11" s="32" t="s">
        <v>932</v>
      </c>
      <c r="B11" s="109" t="s">
        <v>931</v>
      </c>
      <c r="C11" s="333"/>
      <c r="D11" s="334"/>
      <c r="E11" s="334"/>
      <c r="F11" s="334"/>
      <c r="G11" s="334"/>
      <c r="H11" s="334"/>
      <c r="I11" s="334"/>
      <c r="J11" s="334"/>
      <c r="K11" s="334"/>
    </row>
    <row r="12" spans="1:11">
      <c r="A12" s="131"/>
      <c r="B12" s="204" t="s">
        <v>809</v>
      </c>
      <c r="C12" s="129"/>
      <c r="D12" s="129"/>
      <c r="E12" s="129"/>
      <c r="F12" s="129"/>
      <c r="G12" s="129"/>
      <c r="H12" s="129"/>
      <c r="I12" s="129"/>
      <c r="J12" s="129"/>
      <c r="K12" s="129"/>
    </row>
    <row r="13" spans="1:11" ht="25.5">
      <c r="A13" s="86" t="s">
        <v>930</v>
      </c>
      <c r="B13" s="203" t="s">
        <v>929</v>
      </c>
      <c r="C13" s="351"/>
      <c r="D13" s="352"/>
      <c r="E13" s="352"/>
      <c r="F13" s="352"/>
      <c r="G13" s="352"/>
      <c r="H13" s="352"/>
      <c r="I13" s="352"/>
      <c r="J13" s="352"/>
      <c r="K13" s="353"/>
    </row>
    <row r="14" spans="1:11">
      <c r="A14" s="86" t="s">
        <v>928</v>
      </c>
      <c r="B14" s="209" t="s">
        <v>83</v>
      </c>
      <c r="C14" s="192" t="s">
        <v>55</v>
      </c>
      <c r="D14" s="96">
        <v>100</v>
      </c>
      <c r="E14" s="192" t="s">
        <v>54</v>
      </c>
      <c r="F14" s="93" t="s">
        <v>63</v>
      </c>
      <c r="G14" s="94"/>
      <c r="H14" s="199"/>
      <c r="I14" s="199"/>
      <c r="J14" s="199"/>
      <c r="K14" s="198"/>
    </row>
    <row r="15" spans="1:11" ht="25.5">
      <c r="A15" s="86" t="s">
        <v>927</v>
      </c>
      <c r="B15" s="209" t="s">
        <v>81</v>
      </c>
      <c r="C15" s="192" t="s">
        <v>55</v>
      </c>
      <c r="D15" s="96">
        <v>100</v>
      </c>
      <c r="E15" s="192" t="s">
        <v>54</v>
      </c>
      <c r="F15" s="93" t="s">
        <v>63</v>
      </c>
      <c r="G15" s="94"/>
      <c r="H15" s="199"/>
      <c r="I15" s="199"/>
      <c r="J15" s="199"/>
      <c r="K15" s="198"/>
    </row>
    <row r="16" spans="1:11" ht="25.5">
      <c r="A16" s="86" t="s">
        <v>926</v>
      </c>
      <c r="B16" s="203" t="s">
        <v>925</v>
      </c>
      <c r="C16" s="192" t="s">
        <v>55</v>
      </c>
      <c r="D16" s="191">
        <v>100</v>
      </c>
      <c r="E16" s="202" t="s">
        <v>54</v>
      </c>
      <c r="F16" s="93" t="s">
        <v>63</v>
      </c>
      <c r="G16" s="200"/>
      <c r="H16" s="199"/>
      <c r="I16" s="199"/>
      <c r="J16" s="199"/>
      <c r="K16" s="198"/>
    </row>
    <row r="17" spans="1:11" ht="25.5">
      <c r="A17" s="86" t="s">
        <v>924</v>
      </c>
      <c r="B17" s="203" t="s">
        <v>923</v>
      </c>
      <c r="C17" s="192" t="s">
        <v>55</v>
      </c>
      <c r="D17" s="191">
        <v>100</v>
      </c>
      <c r="E17" s="202" t="s">
        <v>54</v>
      </c>
      <c r="F17" s="93" t="s">
        <v>63</v>
      </c>
      <c r="G17" s="200"/>
      <c r="H17" s="199"/>
      <c r="I17" s="199"/>
      <c r="J17" s="199"/>
      <c r="K17" s="198"/>
    </row>
    <row r="18" spans="1:11" ht="25.5">
      <c r="A18" s="86" t="s">
        <v>922</v>
      </c>
      <c r="B18" s="203" t="s">
        <v>921</v>
      </c>
      <c r="C18" s="348"/>
      <c r="D18" s="349"/>
      <c r="E18" s="349"/>
      <c r="F18" s="349"/>
      <c r="G18" s="349"/>
      <c r="H18" s="349"/>
      <c r="I18" s="349"/>
      <c r="J18" s="349"/>
      <c r="K18" s="350"/>
    </row>
    <row r="19" spans="1:11">
      <c r="A19" s="86" t="s">
        <v>920</v>
      </c>
      <c r="B19" s="206" t="s">
        <v>919</v>
      </c>
      <c r="C19" s="192" t="s">
        <v>55</v>
      </c>
      <c r="D19" s="208">
        <v>100</v>
      </c>
      <c r="E19" s="202" t="s">
        <v>54</v>
      </c>
      <c r="F19" s="93" t="s">
        <v>63</v>
      </c>
      <c r="G19" s="207"/>
      <c r="H19" s="199"/>
      <c r="I19" s="199"/>
      <c r="J19" s="199"/>
      <c r="K19" s="198"/>
    </row>
    <row r="20" spans="1:11">
      <c r="A20" s="86" t="s">
        <v>918</v>
      </c>
      <c r="B20" s="206" t="s">
        <v>917</v>
      </c>
      <c r="C20" s="192" t="s">
        <v>55</v>
      </c>
      <c r="D20" s="208">
        <v>100</v>
      </c>
      <c r="E20" s="202" t="s">
        <v>54</v>
      </c>
      <c r="F20" s="93" t="s">
        <v>63</v>
      </c>
      <c r="G20" s="207"/>
      <c r="H20" s="199"/>
      <c r="I20" s="199"/>
      <c r="J20" s="199"/>
      <c r="K20" s="198"/>
    </row>
    <row r="21" spans="1:11">
      <c r="A21" s="86" t="s">
        <v>916</v>
      </c>
      <c r="B21" s="206" t="s">
        <v>915</v>
      </c>
      <c r="C21" s="192" t="s">
        <v>55</v>
      </c>
      <c r="D21" s="208">
        <v>100</v>
      </c>
      <c r="E21" s="202" t="s">
        <v>54</v>
      </c>
      <c r="F21" s="93" t="s">
        <v>63</v>
      </c>
      <c r="G21" s="207"/>
      <c r="H21" s="199"/>
      <c r="I21" s="199"/>
      <c r="J21" s="199"/>
      <c r="K21" s="198"/>
    </row>
    <row r="22" spans="1:11">
      <c r="A22" s="86" t="s">
        <v>914</v>
      </c>
      <c r="B22" s="206" t="s">
        <v>913</v>
      </c>
      <c r="C22" s="192" t="s">
        <v>55</v>
      </c>
      <c r="D22" s="208">
        <v>100</v>
      </c>
      <c r="E22" s="202" t="s">
        <v>54</v>
      </c>
      <c r="F22" s="93" t="s">
        <v>63</v>
      </c>
      <c r="G22" s="207"/>
      <c r="H22" s="199"/>
      <c r="I22" s="199"/>
      <c r="J22" s="199"/>
      <c r="K22" s="198"/>
    </row>
    <row r="23" spans="1:11">
      <c r="A23" s="86" t="s">
        <v>912</v>
      </c>
      <c r="B23" s="206" t="s">
        <v>911</v>
      </c>
      <c r="C23" s="192" t="s">
        <v>55</v>
      </c>
      <c r="D23" s="208">
        <v>75</v>
      </c>
      <c r="E23" s="202" t="s">
        <v>54</v>
      </c>
      <c r="F23" s="93" t="s">
        <v>63</v>
      </c>
      <c r="G23" s="207"/>
      <c r="H23" s="199"/>
      <c r="I23" s="199"/>
      <c r="J23" s="199"/>
      <c r="K23" s="198"/>
    </row>
    <row r="24" spans="1:11">
      <c r="A24" s="86" t="s">
        <v>910</v>
      </c>
      <c r="B24" s="203" t="s">
        <v>909</v>
      </c>
      <c r="C24" s="348"/>
      <c r="D24" s="349"/>
      <c r="E24" s="349"/>
      <c r="F24" s="349"/>
      <c r="G24" s="349"/>
      <c r="H24" s="349"/>
      <c r="I24" s="349"/>
      <c r="J24" s="349"/>
      <c r="K24" s="350"/>
    </row>
    <row r="25" spans="1:11">
      <c r="A25" s="86" t="s">
        <v>908</v>
      </c>
      <c r="B25" s="206" t="s">
        <v>907</v>
      </c>
      <c r="C25" s="192" t="s">
        <v>55</v>
      </c>
      <c r="D25" s="208">
        <v>75</v>
      </c>
      <c r="E25" s="202" t="s">
        <v>54</v>
      </c>
      <c r="F25" s="93" t="s">
        <v>63</v>
      </c>
      <c r="G25" s="207"/>
      <c r="H25" s="199"/>
      <c r="I25" s="199"/>
      <c r="J25" s="199"/>
      <c r="K25" s="198"/>
    </row>
    <row r="26" spans="1:11">
      <c r="A26" s="86" t="s">
        <v>906</v>
      </c>
      <c r="B26" s="206" t="s">
        <v>905</v>
      </c>
      <c r="C26" s="192" t="s">
        <v>55</v>
      </c>
      <c r="D26" s="208">
        <v>100</v>
      </c>
      <c r="E26" s="202" t="s">
        <v>54</v>
      </c>
      <c r="F26" s="93" t="s">
        <v>63</v>
      </c>
      <c r="G26" s="207"/>
      <c r="H26" s="199"/>
      <c r="I26" s="199"/>
      <c r="J26" s="199"/>
      <c r="K26" s="198"/>
    </row>
    <row r="27" spans="1:11">
      <c r="A27" s="86" t="s">
        <v>904</v>
      </c>
      <c r="B27" s="206" t="s">
        <v>903</v>
      </c>
      <c r="C27" s="192" t="s">
        <v>55</v>
      </c>
      <c r="D27" s="208">
        <v>75</v>
      </c>
      <c r="E27" s="202" t="s">
        <v>54</v>
      </c>
      <c r="F27" s="93" t="s">
        <v>63</v>
      </c>
      <c r="G27" s="207"/>
      <c r="H27" s="199"/>
      <c r="I27" s="199"/>
      <c r="J27" s="199"/>
      <c r="K27" s="198"/>
    </row>
    <row r="28" spans="1:11">
      <c r="A28" s="86" t="s">
        <v>902</v>
      </c>
      <c r="B28" s="206" t="s">
        <v>901</v>
      </c>
      <c r="C28" s="192" t="s">
        <v>55</v>
      </c>
      <c r="D28" s="208">
        <v>75</v>
      </c>
      <c r="E28" s="202" t="s">
        <v>54</v>
      </c>
      <c r="F28" s="93" t="s">
        <v>63</v>
      </c>
      <c r="G28" s="207"/>
      <c r="H28" s="199"/>
      <c r="I28" s="199"/>
      <c r="J28" s="199"/>
      <c r="K28" s="198"/>
    </row>
    <row r="29" spans="1:11">
      <c r="A29" s="86" t="s">
        <v>900</v>
      </c>
      <c r="B29" s="206" t="s">
        <v>415</v>
      </c>
      <c r="C29" s="192" t="s">
        <v>55</v>
      </c>
      <c r="D29" s="208">
        <v>75</v>
      </c>
      <c r="E29" s="202" t="s">
        <v>54</v>
      </c>
      <c r="F29" s="93" t="s">
        <v>63</v>
      </c>
      <c r="G29" s="207"/>
      <c r="H29" s="199"/>
      <c r="I29" s="199"/>
      <c r="J29" s="199"/>
      <c r="K29" s="198"/>
    </row>
    <row r="30" spans="1:11">
      <c r="A30" s="86" t="s">
        <v>899</v>
      </c>
      <c r="B30" s="206" t="s">
        <v>898</v>
      </c>
      <c r="C30" s="192" t="s">
        <v>55</v>
      </c>
      <c r="D30" s="208">
        <v>75</v>
      </c>
      <c r="E30" s="202" t="s">
        <v>54</v>
      </c>
      <c r="F30" s="93" t="s">
        <v>63</v>
      </c>
      <c r="G30" s="207"/>
      <c r="H30" s="199"/>
      <c r="I30" s="199"/>
      <c r="J30" s="199"/>
      <c r="K30" s="198"/>
    </row>
    <row r="31" spans="1:11">
      <c r="A31" s="131"/>
      <c r="B31" s="204" t="s">
        <v>897</v>
      </c>
      <c r="C31" s="129"/>
      <c r="D31" s="129"/>
      <c r="E31" s="129"/>
      <c r="F31" s="129"/>
      <c r="G31" s="129"/>
      <c r="H31" s="129"/>
      <c r="I31" s="129"/>
      <c r="J31" s="129"/>
      <c r="K31" s="129"/>
    </row>
    <row r="32" spans="1:11">
      <c r="A32" s="86" t="s">
        <v>896</v>
      </c>
      <c r="B32" s="205" t="s">
        <v>895</v>
      </c>
      <c r="C32" s="192" t="s">
        <v>55</v>
      </c>
      <c r="D32" s="191">
        <v>100</v>
      </c>
      <c r="E32" s="202" t="s">
        <v>54</v>
      </c>
      <c r="F32" s="93" t="s">
        <v>63</v>
      </c>
      <c r="G32" s="200"/>
      <c r="H32" s="199"/>
      <c r="I32" s="199"/>
      <c r="J32" s="199"/>
      <c r="K32" s="198"/>
    </row>
    <row r="33" spans="1:11">
      <c r="A33" s="86" t="s">
        <v>894</v>
      </c>
      <c r="B33" s="205" t="s">
        <v>893</v>
      </c>
      <c r="C33" s="192" t="s">
        <v>55</v>
      </c>
      <c r="D33" s="191">
        <v>100</v>
      </c>
      <c r="E33" s="202" t="s">
        <v>54</v>
      </c>
      <c r="F33" s="93" t="s">
        <v>63</v>
      </c>
      <c r="G33" s="200"/>
      <c r="H33" s="199"/>
      <c r="I33" s="199"/>
      <c r="J33" s="199"/>
      <c r="K33" s="198"/>
    </row>
    <row r="34" spans="1:11">
      <c r="A34" s="86" t="s">
        <v>892</v>
      </c>
      <c r="B34" s="205" t="s">
        <v>891</v>
      </c>
      <c r="C34" s="192" t="s">
        <v>55</v>
      </c>
      <c r="D34" s="191">
        <v>100</v>
      </c>
      <c r="E34" s="202" t="s">
        <v>54</v>
      </c>
      <c r="F34" s="93" t="s">
        <v>63</v>
      </c>
      <c r="G34" s="200"/>
      <c r="H34" s="199"/>
      <c r="I34" s="199"/>
      <c r="J34" s="199"/>
      <c r="K34" s="198"/>
    </row>
    <row r="35" spans="1:11">
      <c r="A35" s="131"/>
      <c r="B35" s="204" t="s">
        <v>890</v>
      </c>
      <c r="C35" s="129"/>
      <c r="D35" s="129"/>
      <c r="E35" s="129"/>
      <c r="F35" s="129"/>
      <c r="G35" s="129"/>
      <c r="H35" s="129"/>
      <c r="I35" s="129"/>
      <c r="J35" s="129"/>
      <c r="K35" s="129"/>
    </row>
    <row r="36" spans="1:11" ht="25.5">
      <c r="A36" s="86" t="s">
        <v>889</v>
      </c>
      <c r="B36" s="203" t="s">
        <v>888</v>
      </c>
      <c r="C36" s="192" t="s">
        <v>55</v>
      </c>
      <c r="D36" s="191">
        <v>100</v>
      </c>
      <c r="E36" s="202" t="s">
        <v>54</v>
      </c>
      <c r="F36" s="93" t="s">
        <v>63</v>
      </c>
      <c r="G36" s="200"/>
      <c r="H36" s="199"/>
      <c r="I36" s="199"/>
      <c r="J36" s="199"/>
      <c r="K36" s="198"/>
    </row>
    <row r="37" spans="1:11">
      <c r="A37" s="86" t="s">
        <v>887</v>
      </c>
      <c r="B37" s="203" t="s">
        <v>886</v>
      </c>
      <c r="C37" s="192" t="s">
        <v>55</v>
      </c>
      <c r="D37" s="191">
        <v>100</v>
      </c>
      <c r="E37" s="202" t="s">
        <v>54</v>
      </c>
      <c r="F37" s="93" t="s">
        <v>63</v>
      </c>
      <c r="G37" s="200"/>
      <c r="H37" s="199"/>
      <c r="I37" s="199"/>
      <c r="J37" s="199"/>
      <c r="K37" s="198"/>
    </row>
    <row r="38" spans="1:11">
      <c r="A38" s="86" t="s">
        <v>885</v>
      </c>
      <c r="B38" s="203" t="s">
        <v>884</v>
      </c>
      <c r="C38" s="192" t="s">
        <v>55</v>
      </c>
      <c r="D38" s="191">
        <v>100</v>
      </c>
      <c r="E38" s="202" t="s">
        <v>54</v>
      </c>
      <c r="F38" s="93" t="s">
        <v>63</v>
      </c>
      <c r="G38" s="200"/>
      <c r="H38" s="199"/>
      <c r="I38" s="199"/>
      <c r="J38" s="199"/>
      <c r="K38" s="198"/>
    </row>
    <row r="39" spans="1:11">
      <c r="A39" s="86" t="s">
        <v>883</v>
      </c>
      <c r="B39" s="203" t="s">
        <v>882</v>
      </c>
      <c r="C39" s="348"/>
      <c r="D39" s="349"/>
      <c r="E39" s="349"/>
      <c r="F39" s="349"/>
      <c r="G39" s="349"/>
      <c r="H39" s="349"/>
      <c r="I39" s="349"/>
      <c r="J39" s="349"/>
      <c r="K39" s="350"/>
    </row>
    <row r="40" spans="1:11">
      <c r="A40" s="86" t="s">
        <v>881</v>
      </c>
      <c r="B40" s="206" t="s">
        <v>880</v>
      </c>
      <c r="C40" s="192" t="s">
        <v>55</v>
      </c>
      <c r="D40" s="191">
        <v>100</v>
      </c>
      <c r="E40" s="202" t="s">
        <v>54</v>
      </c>
      <c r="F40" s="93" t="s">
        <v>63</v>
      </c>
      <c r="G40" s="200"/>
      <c r="H40" s="199"/>
      <c r="I40" s="199"/>
      <c r="J40" s="199"/>
      <c r="K40" s="198"/>
    </row>
    <row r="41" spans="1:11">
      <c r="A41" s="86" t="s">
        <v>879</v>
      </c>
      <c r="B41" s="206" t="s">
        <v>878</v>
      </c>
      <c r="C41" s="192" t="s">
        <v>55</v>
      </c>
      <c r="D41" s="191">
        <v>100</v>
      </c>
      <c r="E41" s="202" t="s">
        <v>54</v>
      </c>
      <c r="F41" s="93" t="s">
        <v>63</v>
      </c>
      <c r="G41" s="200"/>
      <c r="H41" s="199"/>
      <c r="I41" s="199"/>
      <c r="J41" s="199"/>
      <c r="K41" s="198"/>
    </row>
    <row r="42" spans="1:11">
      <c r="A42" s="86" t="s">
        <v>877</v>
      </c>
      <c r="B42" s="206" t="s">
        <v>876</v>
      </c>
      <c r="C42" s="192" t="s">
        <v>55</v>
      </c>
      <c r="D42" s="191">
        <v>75</v>
      </c>
      <c r="E42" s="202" t="s">
        <v>54</v>
      </c>
      <c r="F42" s="93" t="s">
        <v>63</v>
      </c>
      <c r="G42" s="200"/>
      <c r="H42" s="199"/>
      <c r="I42" s="199"/>
      <c r="J42" s="199"/>
      <c r="K42" s="198"/>
    </row>
    <row r="43" spans="1:11">
      <c r="A43" s="131"/>
      <c r="B43" s="204" t="s">
        <v>875</v>
      </c>
      <c r="C43" s="129"/>
      <c r="D43" s="129"/>
      <c r="E43" s="129"/>
      <c r="F43" s="129"/>
      <c r="G43" s="129"/>
      <c r="H43" s="129"/>
      <c r="I43" s="129"/>
      <c r="J43" s="129"/>
      <c r="K43" s="129"/>
    </row>
    <row r="44" spans="1:11" ht="38.25">
      <c r="A44" s="86" t="s">
        <v>874</v>
      </c>
      <c r="B44" s="203" t="s">
        <v>873</v>
      </c>
      <c r="C44" s="202" t="s">
        <v>55</v>
      </c>
      <c r="D44" s="191">
        <v>100</v>
      </c>
      <c r="E44" s="202" t="s">
        <v>54</v>
      </c>
      <c r="F44" s="93" t="s">
        <v>63</v>
      </c>
      <c r="G44" s="200"/>
      <c r="H44" s="199"/>
      <c r="I44" s="199"/>
      <c r="J44" s="199"/>
      <c r="K44" s="198"/>
    </row>
    <row r="45" spans="1:11" ht="25.5">
      <c r="A45" s="86" t="s">
        <v>872</v>
      </c>
      <c r="B45" s="203" t="s">
        <v>871</v>
      </c>
      <c r="C45" s="192" t="s">
        <v>55</v>
      </c>
      <c r="D45" s="191">
        <v>100</v>
      </c>
      <c r="E45" s="202" t="s">
        <v>54</v>
      </c>
      <c r="F45" s="93" t="s">
        <v>63</v>
      </c>
      <c r="G45" s="200"/>
      <c r="H45" s="199"/>
      <c r="I45" s="199"/>
      <c r="J45" s="199"/>
      <c r="K45" s="198"/>
    </row>
    <row r="46" spans="1:11" ht="25.5">
      <c r="A46" s="86" t="s">
        <v>870</v>
      </c>
      <c r="B46" s="205" t="s">
        <v>869</v>
      </c>
      <c r="C46" s="192" t="s">
        <v>55</v>
      </c>
      <c r="D46" s="191">
        <v>100</v>
      </c>
      <c r="E46" s="202" t="s">
        <v>54</v>
      </c>
      <c r="F46" s="93" t="s">
        <v>63</v>
      </c>
      <c r="G46" s="200"/>
      <c r="H46" s="199"/>
      <c r="I46" s="199"/>
      <c r="J46" s="199"/>
      <c r="K46" s="198"/>
    </row>
    <row r="47" spans="1:11">
      <c r="A47" s="131"/>
      <c r="B47" s="204" t="s">
        <v>250</v>
      </c>
      <c r="C47" s="129"/>
      <c r="D47" s="129"/>
      <c r="E47" s="129"/>
      <c r="F47" s="129"/>
      <c r="G47" s="129"/>
      <c r="H47" s="129"/>
      <c r="I47" s="129"/>
      <c r="J47" s="129"/>
      <c r="K47" s="129"/>
    </row>
    <row r="48" spans="1:11" ht="25.5">
      <c r="A48" s="86" t="s">
        <v>868</v>
      </c>
      <c r="B48" s="203" t="s">
        <v>867</v>
      </c>
      <c r="C48" s="192" t="s">
        <v>55</v>
      </c>
      <c r="D48" s="191">
        <v>100</v>
      </c>
      <c r="E48" s="202" t="s">
        <v>54</v>
      </c>
      <c r="F48" s="93" t="s">
        <v>63</v>
      </c>
      <c r="G48" s="200"/>
      <c r="H48" s="199"/>
      <c r="I48" s="199"/>
      <c r="J48" s="199"/>
      <c r="K48" s="198"/>
    </row>
    <row r="49" spans="1:11" ht="63.75">
      <c r="A49" s="86" t="s">
        <v>866</v>
      </c>
      <c r="B49" s="203" t="s">
        <v>865</v>
      </c>
      <c r="C49" s="192" t="s">
        <v>55</v>
      </c>
      <c r="D49" s="191">
        <v>100</v>
      </c>
      <c r="E49" s="202" t="s">
        <v>54</v>
      </c>
      <c r="F49" s="93" t="s">
        <v>63</v>
      </c>
      <c r="G49" s="200"/>
      <c r="H49" s="199"/>
      <c r="I49" s="199"/>
      <c r="J49" s="199"/>
      <c r="K49" s="198"/>
    </row>
    <row r="50" spans="1:11" ht="25.5">
      <c r="A50" s="86" t="s">
        <v>864</v>
      </c>
      <c r="B50" s="203" t="s">
        <v>863</v>
      </c>
      <c r="C50" s="192" t="s">
        <v>55</v>
      </c>
      <c r="D50" s="191">
        <v>100</v>
      </c>
      <c r="E50" s="202" t="s">
        <v>54</v>
      </c>
      <c r="F50" s="93" t="s">
        <v>63</v>
      </c>
      <c r="G50" s="200"/>
      <c r="H50" s="199"/>
      <c r="I50" s="199"/>
      <c r="J50" s="199"/>
      <c r="K50" s="198"/>
    </row>
    <row r="51" spans="1:11" ht="38.25">
      <c r="A51" s="86" t="s">
        <v>862</v>
      </c>
      <c r="B51" s="203" t="s">
        <v>861</v>
      </c>
      <c r="C51" s="192" t="s">
        <v>55</v>
      </c>
      <c r="D51" s="191">
        <v>100</v>
      </c>
      <c r="E51" s="202" t="s">
        <v>54</v>
      </c>
      <c r="F51" s="93" t="s">
        <v>63</v>
      </c>
      <c r="G51" s="200"/>
      <c r="H51" s="199"/>
      <c r="I51" s="199"/>
      <c r="J51" s="199"/>
      <c r="K51" s="198"/>
    </row>
    <row r="52" spans="1:11" s="87" customFormat="1" ht="14.25" customHeight="1">
      <c r="A52" s="32" t="s">
        <v>860</v>
      </c>
      <c r="B52" s="109" t="s">
        <v>859</v>
      </c>
      <c r="C52" s="333"/>
      <c r="D52" s="334"/>
      <c r="E52" s="334"/>
      <c r="F52" s="334"/>
      <c r="G52" s="334"/>
      <c r="H52" s="334"/>
      <c r="I52" s="334"/>
      <c r="J52" s="334"/>
      <c r="K52" s="334"/>
    </row>
    <row r="53" spans="1:11" ht="25.5">
      <c r="A53" s="86" t="s">
        <v>858</v>
      </c>
      <c r="B53" s="193" t="s">
        <v>857</v>
      </c>
      <c r="C53" s="192" t="s">
        <v>55</v>
      </c>
      <c r="D53" s="191">
        <v>100</v>
      </c>
      <c r="E53" s="151" t="s">
        <v>106</v>
      </c>
      <c r="F53" s="93" t="s">
        <v>812</v>
      </c>
      <c r="G53" s="200"/>
      <c r="H53" s="199"/>
      <c r="I53" s="199"/>
      <c r="J53" s="199"/>
      <c r="K53" s="198"/>
    </row>
    <row r="54" spans="1:11" ht="25.5">
      <c r="A54" s="86" t="s">
        <v>856</v>
      </c>
      <c r="B54" s="193" t="s">
        <v>855</v>
      </c>
      <c r="C54" s="192" t="s">
        <v>55</v>
      </c>
      <c r="D54" s="191">
        <v>100</v>
      </c>
      <c r="E54" s="151" t="s">
        <v>54</v>
      </c>
      <c r="F54" s="93" t="s">
        <v>812</v>
      </c>
      <c r="G54" s="200"/>
      <c r="H54" s="199"/>
      <c r="I54" s="199"/>
      <c r="J54" s="199"/>
      <c r="K54" s="198"/>
    </row>
    <row r="55" spans="1:11" ht="127.5">
      <c r="A55" s="86" t="s">
        <v>854</v>
      </c>
      <c r="B55" s="1" t="s">
        <v>853</v>
      </c>
      <c r="C55" s="192" t="s">
        <v>55</v>
      </c>
      <c r="D55" s="191">
        <v>75</v>
      </c>
      <c r="E55" s="151" t="s">
        <v>54</v>
      </c>
      <c r="F55" s="93" t="s">
        <v>812</v>
      </c>
      <c r="G55" s="200"/>
      <c r="H55" s="199"/>
      <c r="I55" s="199"/>
      <c r="J55" s="199"/>
      <c r="K55" s="198"/>
    </row>
    <row r="56" spans="1:11" ht="38.25">
      <c r="A56" s="86" t="s">
        <v>852</v>
      </c>
      <c r="B56" s="1" t="s">
        <v>851</v>
      </c>
      <c r="C56" s="192" t="s">
        <v>55</v>
      </c>
      <c r="D56" s="191">
        <v>75</v>
      </c>
      <c r="E56" s="151" t="s">
        <v>54</v>
      </c>
      <c r="F56" s="93" t="s">
        <v>812</v>
      </c>
      <c r="G56" s="200"/>
      <c r="H56" s="199"/>
      <c r="I56" s="199"/>
      <c r="J56" s="199"/>
      <c r="K56" s="198"/>
    </row>
    <row r="57" spans="1:11" ht="25.5">
      <c r="A57" s="86" t="s">
        <v>850</v>
      </c>
      <c r="B57" s="1" t="s">
        <v>849</v>
      </c>
      <c r="C57" s="192" t="s">
        <v>55</v>
      </c>
      <c r="D57" s="191">
        <v>75</v>
      </c>
      <c r="E57" s="151" t="s">
        <v>54</v>
      </c>
      <c r="F57" s="93" t="s">
        <v>812</v>
      </c>
      <c r="G57" s="200"/>
      <c r="H57" s="199"/>
      <c r="I57" s="199"/>
      <c r="J57" s="199"/>
      <c r="K57" s="198"/>
    </row>
    <row r="58" spans="1:11" ht="25.5">
      <c r="A58" s="86" t="s">
        <v>848</v>
      </c>
      <c r="B58" s="1" t="s">
        <v>847</v>
      </c>
      <c r="C58" s="192" t="s">
        <v>55</v>
      </c>
      <c r="D58" s="191">
        <v>75</v>
      </c>
      <c r="E58" s="151" t="s">
        <v>54</v>
      </c>
      <c r="F58" s="93" t="s">
        <v>812</v>
      </c>
      <c r="G58" s="200"/>
      <c r="H58" s="199"/>
      <c r="I58" s="199"/>
      <c r="J58" s="199"/>
      <c r="K58" s="198"/>
    </row>
    <row r="59" spans="1:11" ht="102">
      <c r="A59" s="86" t="s">
        <v>846</v>
      </c>
      <c r="B59" s="201" t="s">
        <v>845</v>
      </c>
      <c r="C59" s="192" t="s">
        <v>55</v>
      </c>
      <c r="D59" s="191">
        <v>100</v>
      </c>
      <c r="E59" s="151" t="s">
        <v>54</v>
      </c>
      <c r="F59" s="93" t="s">
        <v>812</v>
      </c>
      <c r="G59" s="200"/>
      <c r="H59" s="199"/>
      <c r="I59" s="199"/>
      <c r="J59" s="199"/>
      <c r="K59" s="198"/>
    </row>
    <row r="60" spans="1:11" ht="38.25">
      <c r="A60" s="86" t="s">
        <v>844</v>
      </c>
      <c r="B60" s="201" t="s">
        <v>843</v>
      </c>
      <c r="C60" s="192" t="s">
        <v>55</v>
      </c>
      <c r="D60" s="191">
        <v>100</v>
      </c>
      <c r="E60" s="151" t="s">
        <v>54</v>
      </c>
      <c r="F60" s="93" t="s">
        <v>812</v>
      </c>
      <c r="G60" s="200"/>
      <c r="H60" s="199"/>
      <c r="I60" s="199"/>
      <c r="J60" s="199"/>
      <c r="K60" s="198"/>
    </row>
    <row r="61" spans="1:11" ht="89.25">
      <c r="A61" s="86" t="s">
        <v>842</v>
      </c>
      <c r="B61" s="193" t="s">
        <v>841</v>
      </c>
      <c r="C61" s="192" t="s">
        <v>55</v>
      </c>
      <c r="D61" s="191">
        <v>100</v>
      </c>
      <c r="E61" s="151" t="s">
        <v>54</v>
      </c>
      <c r="F61" s="93" t="s">
        <v>812</v>
      </c>
      <c r="G61" s="200"/>
      <c r="H61" s="199"/>
      <c r="I61" s="199"/>
      <c r="J61" s="199"/>
      <c r="K61" s="198"/>
    </row>
    <row r="62" spans="1:11" ht="25.5">
      <c r="A62" s="86" t="s">
        <v>840</v>
      </c>
      <c r="B62" s="1" t="s">
        <v>839</v>
      </c>
      <c r="C62" s="192" t="s">
        <v>55</v>
      </c>
      <c r="D62" s="191">
        <v>100</v>
      </c>
      <c r="E62" s="151" t="s">
        <v>106</v>
      </c>
      <c r="F62" s="93" t="s">
        <v>812</v>
      </c>
      <c r="G62" s="200"/>
      <c r="H62" s="199"/>
      <c r="I62" s="199"/>
      <c r="J62" s="199"/>
      <c r="K62" s="198"/>
    </row>
    <row r="63" spans="1:11" ht="25.5">
      <c r="A63" s="86" t="s">
        <v>838</v>
      </c>
      <c r="B63" s="1" t="s">
        <v>837</v>
      </c>
      <c r="C63" s="192" t="s">
        <v>55</v>
      </c>
      <c r="D63" s="191">
        <v>100</v>
      </c>
      <c r="E63" s="151" t="s">
        <v>106</v>
      </c>
      <c r="F63" s="93" t="s">
        <v>812</v>
      </c>
      <c r="G63" s="200"/>
      <c r="H63" s="199"/>
      <c r="I63" s="199"/>
      <c r="J63" s="199"/>
      <c r="K63" s="198"/>
    </row>
    <row r="64" spans="1:11" ht="25.5">
      <c r="A64" s="86" t="s">
        <v>836</v>
      </c>
      <c r="B64" s="1" t="s">
        <v>835</v>
      </c>
      <c r="C64" s="192" t="s">
        <v>55</v>
      </c>
      <c r="D64" s="191">
        <v>100</v>
      </c>
      <c r="E64" s="151" t="s">
        <v>106</v>
      </c>
      <c r="F64" s="93" t="s">
        <v>812</v>
      </c>
      <c r="G64" s="200"/>
      <c r="H64" s="199"/>
      <c r="I64" s="199"/>
      <c r="J64" s="199"/>
      <c r="K64" s="198"/>
    </row>
    <row r="65" spans="1:11" ht="25.5">
      <c r="A65" s="86" t="s">
        <v>834</v>
      </c>
      <c r="B65" s="1" t="s">
        <v>833</v>
      </c>
      <c r="C65" s="192" t="s">
        <v>55</v>
      </c>
      <c r="D65" s="191">
        <v>100</v>
      </c>
      <c r="E65" s="151" t="s">
        <v>54</v>
      </c>
      <c r="F65" s="93" t="s">
        <v>812</v>
      </c>
      <c r="G65" s="200"/>
      <c r="H65" s="199"/>
      <c r="I65" s="199"/>
      <c r="J65" s="199"/>
      <c r="K65" s="198"/>
    </row>
    <row r="66" spans="1:11" ht="25.5">
      <c r="A66" s="86" t="s">
        <v>832</v>
      </c>
      <c r="B66" s="1" t="s">
        <v>831</v>
      </c>
      <c r="C66" s="192" t="s">
        <v>55</v>
      </c>
      <c r="D66" s="191">
        <v>100</v>
      </c>
      <c r="E66" s="151" t="s">
        <v>54</v>
      </c>
      <c r="F66" s="93" t="s">
        <v>812</v>
      </c>
      <c r="G66" s="200"/>
      <c r="H66" s="199"/>
      <c r="I66" s="199"/>
      <c r="J66" s="199"/>
      <c r="K66" s="198"/>
    </row>
    <row r="67" spans="1:11" ht="127.5">
      <c r="A67" s="86" t="s">
        <v>830</v>
      </c>
      <c r="B67" s="1" t="s">
        <v>829</v>
      </c>
      <c r="C67" s="192" t="s">
        <v>55</v>
      </c>
      <c r="D67" s="191">
        <v>75</v>
      </c>
      <c r="E67" s="151" t="s">
        <v>54</v>
      </c>
      <c r="F67" s="93" t="s">
        <v>812</v>
      </c>
      <c r="G67" s="197"/>
      <c r="H67" s="196"/>
      <c r="I67" s="196"/>
      <c r="J67" s="196"/>
      <c r="K67" s="195"/>
    </row>
    <row r="68" spans="1:11" ht="127.5">
      <c r="A68" s="86" t="s">
        <v>828</v>
      </c>
      <c r="B68" s="194" t="s">
        <v>827</v>
      </c>
      <c r="C68" s="192" t="s">
        <v>55</v>
      </c>
      <c r="D68" s="191">
        <v>75</v>
      </c>
      <c r="E68" s="151" t="s">
        <v>54</v>
      </c>
      <c r="F68" s="93" t="s">
        <v>812</v>
      </c>
      <c r="G68" s="82"/>
      <c r="H68" s="82"/>
      <c r="I68" s="82"/>
      <c r="J68" s="82"/>
      <c r="K68" s="82"/>
    </row>
    <row r="69" spans="1:11" ht="127.5">
      <c r="A69" s="86" t="s">
        <v>826</v>
      </c>
      <c r="B69" s="194" t="s">
        <v>825</v>
      </c>
      <c r="C69" s="192" t="s">
        <v>55</v>
      </c>
      <c r="D69" s="191">
        <v>75</v>
      </c>
      <c r="E69" s="151" t="s">
        <v>54</v>
      </c>
      <c r="F69" s="93" t="s">
        <v>812</v>
      </c>
      <c r="G69" s="82"/>
      <c r="H69" s="82"/>
      <c r="I69" s="82"/>
      <c r="J69" s="82"/>
      <c r="K69" s="82"/>
    </row>
    <row r="70" spans="1:11" ht="25.5">
      <c r="A70" s="86" t="s">
        <v>824</v>
      </c>
      <c r="B70" s="194" t="s">
        <v>823</v>
      </c>
      <c r="C70" s="192" t="s">
        <v>55</v>
      </c>
      <c r="D70" s="191">
        <v>100</v>
      </c>
      <c r="E70" s="151" t="s">
        <v>54</v>
      </c>
      <c r="F70" s="93" t="s">
        <v>812</v>
      </c>
      <c r="G70" s="82"/>
      <c r="H70" s="82"/>
      <c r="I70" s="82"/>
      <c r="J70" s="82"/>
      <c r="K70" s="82"/>
    </row>
    <row r="71" spans="1:11" ht="25.5">
      <c r="A71" s="86" t="s">
        <v>822</v>
      </c>
      <c r="B71" s="193" t="s">
        <v>821</v>
      </c>
      <c r="C71" s="192" t="s">
        <v>55</v>
      </c>
      <c r="D71" s="191">
        <v>100</v>
      </c>
      <c r="E71" s="151" t="s">
        <v>54</v>
      </c>
      <c r="F71" s="93" t="s">
        <v>812</v>
      </c>
      <c r="G71" s="82"/>
      <c r="H71" s="82"/>
      <c r="I71" s="82"/>
      <c r="J71" s="82"/>
      <c r="K71" s="82"/>
    </row>
    <row r="72" spans="1:11" ht="25.5">
      <c r="A72" s="86" t="s">
        <v>820</v>
      </c>
      <c r="B72" s="95" t="s">
        <v>819</v>
      </c>
      <c r="C72" s="192" t="s">
        <v>55</v>
      </c>
      <c r="D72" s="191">
        <v>100</v>
      </c>
      <c r="E72" s="151" t="s">
        <v>54</v>
      </c>
      <c r="F72" s="93" t="s">
        <v>812</v>
      </c>
      <c r="G72" s="82"/>
      <c r="H72" s="82"/>
      <c r="I72" s="82"/>
      <c r="J72" s="82"/>
      <c r="K72" s="82"/>
    </row>
    <row r="73" spans="1:11" ht="25.5">
      <c r="A73" s="86" t="s">
        <v>818</v>
      </c>
      <c r="B73" s="95" t="s">
        <v>817</v>
      </c>
      <c r="C73" s="192" t="s">
        <v>55</v>
      </c>
      <c r="D73" s="191">
        <v>100</v>
      </c>
      <c r="E73" s="151" t="s">
        <v>54</v>
      </c>
      <c r="F73" s="93" t="s">
        <v>812</v>
      </c>
      <c r="G73" s="82"/>
      <c r="H73" s="82"/>
      <c r="I73" s="82"/>
      <c r="J73" s="82"/>
      <c r="K73" s="82"/>
    </row>
    <row r="74" spans="1:11" ht="38.25">
      <c r="A74" s="86" t="s">
        <v>816</v>
      </c>
      <c r="B74" s="1" t="s">
        <v>815</v>
      </c>
      <c r="C74" s="192" t="s">
        <v>55</v>
      </c>
      <c r="D74" s="191">
        <v>75</v>
      </c>
      <c r="E74" s="151" t="s">
        <v>54</v>
      </c>
      <c r="F74" s="93" t="s">
        <v>812</v>
      </c>
      <c r="G74" s="82"/>
      <c r="H74" s="82"/>
      <c r="I74" s="82"/>
      <c r="J74" s="82"/>
      <c r="K74" s="82"/>
    </row>
    <row r="75" spans="1:11" ht="51">
      <c r="A75" s="86" t="s">
        <v>814</v>
      </c>
      <c r="B75" s="1" t="s">
        <v>813</v>
      </c>
      <c r="C75" s="192" t="s">
        <v>55</v>
      </c>
      <c r="D75" s="191">
        <v>75</v>
      </c>
      <c r="E75" s="151" t="s">
        <v>54</v>
      </c>
      <c r="F75" s="93" t="s">
        <v>812</v>
      </c>
      <c r="G75" s="82"/>
      <c r="H75" s="82"/>
      <c r="I75" s="82"/>
      <c r="J75" s="82"/>
      <c r="K75" s="82"/>
    </row>
    <row r="76" spans="1:11" ht="13.5" thickBot="1"/>
    <row r="77" spans="1:11" s="117" customFormat="1" ht="16.5" thickBot="1">
      <c r="B77" s="324" t="s">
        <v>37</v>
      </c>
      <c r="C77" s="325"/>
      <c r="D77" s="325"/>
      <c r="E77" s="325"/>
      <c r="F77" s="325"/>
      <c r="G77" s="325"/>
      <c r="H77" s="325"/>
      <c r="I77" s="325"/>
      <c r="J77" s="325"/>
      <c r="K77" s="326"/>
    </row>
    <row r="78" spans="1:11" s="117" customFormat="1">
      <c r="B78" s="73" t="str">
        <f>B11</f>
        <v>Technical requirements</v>
      </c>
      <c r="C78" s="80">
        <v>60</v>
      </c>
      <c r="D78" s="66"/>
      <c r="E78" s="71"/>
      <c r="F78" s="71"/>
      <c r="G78" s="79">
        <f t="array" ref="G78">SUMPRODUCT(INT((C13:C51="M")),D13:D51,G13:G51)/(SUMPRODUCT(INT((C13:C51="M")),D13:D51)*10)*100</f>
        <v>0</v>
      </c>
      <c r="H78" s="79">
        <f t="array" ref="H78">SUMPRODUCT(INT((C13:C51="M")),D13:D51,H13:H51)/(SUMPRODUCT(INT((C13:C51="M")),D13:D51)*10)*100</f>
        <v>0</v>
      </c>
      <c r="I78" s="79">
        <f t="array" ref="I78">SUMPRODUCT(INT((C13:C51="M")),D13:D51,I13:I51)/(SUMPRODUCT(INT((C13:C51="M")),D13:D51)*10)*100</f>
        <v>0</v>
      </c>
      <c r="J78" s="79">
        <f t="array" ref="J78">SUMPRODUCT(INT((C13:C51="M")),D13:D51,J13:J51)/(SUMPRODUCT(INT((C13:C51="M")),D13:D51)*10)*100</f>
        <v>0</v>
      </c>
      <c r="K78" s="79">
        <f t="array" ref="K78">SUMPRODUCT(INT((C13:C51="M")),D13:D51,K13:K51)/(SUMPRODUCT(INT((C13:C51="M")),D13:D51)*10)*100</f>
        <v>0</v>
      </c>
    </row>
    <row r="79" spans="1:11" s="117" customFormat="1">
      <c r="B79" s="78" t="str">
        <f>B52</f>
        <v>Business requirements</v>
      </c>
      <c r="C79" s="77">
        <v>40</v>
      </c>
      <c r="D79" s="66"/>
      <c r="E79" s="71"/>
      <c r="F79" s="71"/>
      <c r="G79" s="70">
        <f t="array" ref="G79">SUMPRODUCT(INT((C53:C75="M")),D53:D75,G53:G75)/(SUMPRODUCT(INT((C53:C75="M")),D53:D75)*10)*100</f>
        <v>0</v>
      </c>
      <c r="H79" s="70">
        <f t="array" ref="H79">SUMPRODUCT(INT((C53:C75="M")),D53:D75,H53:H75)/(SUMPRODUCT(INT((C53:C75="M")),D53:D75)*10)*100</f>
        <v>0</v>
      </c>
      <c r="I79" s="70">
        <f t="array" ref="I79">SUMPRODUCT(INT((C53:C75="M")),D53:D75,I53:I75)/(SUMPRODUCT(INT((C53:C75="M")),D53:D75)*10)*100</f>
        <v>0</v>
      </c>
      <c r="J79" s="70">
        <f t="array" ref="J79">SUMPRODUCT(INT((C53:C75="M")),D53:D75,J53:J75)/(SUMPRODUCT(INT((C53:C75="M")),D53:D75)*10)*100</f>
        <v>0</v>
      </c>
      <c r="K79" s="70">
        <f t="array" ref="K79">SUMPRODUCT(INT((C53:C75="M")),D53:D75,K53:K75)/(SUMPRODUCT(INT((C53:C75="M")),D53:D75)*10)*100</f>
        <v>0</v>
      </c>
    </row>
    <row r="80" spans="1:11" s="117" customFormat="1">
      <c r="B80" s="76" t="s">
        <v>811</v>
      </c>
      <c r="C80" s="75">
        <f>SUM(C78:C79)</f>
        <v>100</v>
      </c>
      <c r="D80" s="66"/>
      <c r="G80" s="74">
        <f>SUMPRODUCT(C78:C79,G78:G79)/100</f>
        <v>0</v>
      </c>
      <c r="H80" s="74">
        <f>SUMPRODUCT(C78:C79,H78:H79)/100</f>
        <v>0</v>
      </c>
      <c r="I80" s="74">
        <f>SUMPRODUCT(C78:C79,I78:I79)/100</f>
        <v>0</v>
      </c>
      <c r="J80" s="74">
        <f>SUMPRODUCT(C78:C79,J78:J79)/100</f>
        <v>0</v>
      </c>
      <c r="K80" s="74">
        <f>SUMPRODUCT(C78:C79,K78:K79)/100</f>
        <v>0</v>
      </c>
    </row>
    <row r="85" spans="2:10" ht="25.5" customHeight="1">
      <c r="B85" s="323" t="s">
        <v>20</v>
      </c>
      <c r="C85" s="323"/>
      <c r="D85" s="323"/>
      <c r="E85" s="323"/>
      <c r="F85" s="323"/>
      <c r="G85" s="323"/>
      <c r="H85" s="323"/>
      <c r="I85" s="323"/>
      <c r="J85" s="323"/>
    </row>
  </sheetData>
  <sheetProtection selectLockedCells="1" selectUnlockedCells="1"/>
  <mergeCells count="18">
    <mergeCell ref="J2:K2"/>
    <mergeCell ref="H3:I3"/>
    <mergeCell ref="J3:K3"/>
    <mergeCell ref="C18:K18"/>
    <mergeCell ref="B85:J85"/>
    <mergeCell ref="B1:G4"/>
    <mergeCell ref="C24:K24"/>
    <mergeCell ref="C39:K39"/>
    <mergeCell ref="C52:K52"/>
    <mergeCell ref="B77:K77"/>
    <mergeCell ref="H4:I4"/>
    <mergeCell ref="J4:K4"/>
    <mergeCell ref="C10:K10"/>
    <mergeCell ref="C11:K11"/>
    <mergeCell ref="C13:K13"/>
    <mergeCell ref="H1:I1"/>
    <mergeCell ref="J1:K1"/>
    <mergeCell ref="H2:I2"/>
  </mergeCells>
  <pageMargins left="0.35416666666666669" right="0.31527777777777777" top="0.78749999999999998" bottom="0.51180555555555562" header="0.51180555555555551" footer="0.27569444444444446"/>
  <pageSetup paperSize="9" scale="44"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10"/>
  <sheetViews>
    <sheetView view="pageBreakPreview" topLeftCell="A24" zoomScaleNormal="100" zoomScaleSheetLayoutView="100" workbookViewId="0">
      <selection activeCell="A5" sqref="A5:XFD7"/>
    </sheetView>
  </sheetViews>
  <sheetFormatPr defaultColWidth="13.85546875" defaultRowHeight="12.75"/>
  <cols>
    <col min="1" max="1" width="12.85546875" style="65" customWidth="1"/>
    <col min="2" max="2" width="63.85546875" style="65" bestFit="1" customWidth="1"/>
    <col min="3" max="3" width="7.28515625" style="65" customWidth="1"/>
    <col min="4" max="4" width="8" style="66" customWidth="1"/>
    <col min="5" max="5" width="8" style="65" customWidth="1"/>
    <col min="6" max="6" width="31.28515625" style="65" customWidth="1"/>
    <col min="7" max="11" width="11.85546875" style="65" customWidth="1"/>
    <col min="12"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G7" s="117"/>
    </row>
    <row r="8" spans="1:11">
      <c r="G8" s="117"/>
    </row>
    <row r="9" spans="1:11" s="166" customFormat="1" ht="15">
      <c r="A9" s="168" t="s">
        <v>0</v>
      </c>
      <c r="B9" s="111" t="s">
        <v>12</v>
      </c>
      <c r="C9" s="116" t="s">
        <v>168</v>
      </c>
      <c r="D9" s="115" t="s">
        <v>1</v>
      </c>
      <c r="E9" s="116" t="s">
        <v>167</v>
      </c>
      <c r="F9" s="115" t="s">
        <v>166</v>
      </c>
      <c r="G9" s="167" t="s">
        <v>165</v>
      </c>
      <c r="H9" s="115" t="s">
        <v>164</v>
      </c>
      <c r="I9" s="115" t="s">
        <v>163</v>
      </c>
      <c r="J9" s="115" t="s">
        <v>162</v>
      </c>
      <c r="K9" s="167" t="s">
        <v>161</v>
      </c>
    </row>
    <row r="10" spans="1:11" s="110" customFormat="1" ht="15">
      <c r="A10" s="112">
        <v>5</v>
      </c>
      <c r="B10" s="111" t="s">
        <v>1075</v>
      </c>
      <c r="C10" s="331"/>
      <c r="D10" s="332"/>
      <c r="E10" s="332"/>
      <c r="F10" s="332"/>
      <c r="G10" s="332"/>
      <c r="H10" s="332"/>
      <c r="I10" s="332"/>
      <c r="J10" s="332"/>
      <c r="K10" s="332"/>
    </row>
    <row r="11" spans="1:11" s="87" customFormat="1" ht="14.25" customHeight="1">
      <c r="A11" s="32" t="s">
        <v>1074</v>
      </c>
      <c r="B11" s="109" t="s">
        <v>931</v>
      </c>
      <c r="C11" s="333"/>
      <c r="D11" s="334"/>
      <c r="E11" s="334"/>
      <c r="F11" s="334"/>
      <c r="G11" s="334"/>
      <c r="H11" s="334"/>
      <c r="I11" s="334"/>
      <c r="J11" s="334"/>
      <c r="K11" s="334"/>
    </row>
    <row r="12" spans="1:11">
      <c r="A12" s="131"/>
      <c r="B12" s="204" t="s">
        <v>680</v>
      </c>
      <c r="C12" s="129"/>
      <c r="D12" s="129"/>
      <c r="E12" s="129"/>
      <c r="F12" s="129"/>
      <c r="G12" s="129"/>
      <c r="H12" s="129"/>
      <c r="I12" s="129"/>
      <c r="J12" s="129"/>
      <c r="K12" s="129"/>
    </row>
    <row r="13" spans="1:11" s="26" customFormat="1" ht="25.5">
      <c r="A13" s="162" t="s">
        <v>1073</v>
      </c>
      <c r="B13" s="203" t="s">
        <v>1072</v>
      </c>
      <c r="C13" s="213" t="s">
        <v>64</v>
      </c>
      <c r="D13" s="161">
        <v>75</v>
      </c>
      <c r="E13" s="213" t="s">
        <v>54</v>
      </c>
      <c r="F13" s="93" t="s">
        <v>63</v>
      </c>
      <c r="G13" s="82"/>
      <c r="H13" s="95"/>
      <c r="I13" s="95"/>
      <c r="J13" s="95"/>
      <c r="K13" s="95"/>
    </row>
    <row r="14" spans="1:11" s="26" customFormat="1" ht="51">
      <c r="A14" s="162" t="s">
        <v>1071</v>
      </c>
      <c r="B14" s="203" t="s">
        <v>1070</v>
      </c>
      <c r="C14" s="213" t="s">
        <v>64</v>
      </c>
      <c r="D14" s="161">
        <v>75</v>
      </c>
      <c r="E14" s="213" t="s">
        <v>54</v>
      </c>
      <c r="F14" s="93" t="s">
        <v>63</v>
      </c>
      <c r="G14" s="82"/>
      <c r="H14" s="95"/>
      <c r="I14" s="95"/>
      <c r="J14" s="95"/>
      <c r="K14" s="95"/>
    </row>
    <row r="15" spans="1:11" s="26" customFormat="1" ht="51">
      <c r="A15" s="162" t="s">
        <v>1069</v>
      </c>
      <c r="B15" s="203" t="s">
        <v>1068</v>
      </c>
      <c r="C15" s="213" t="s">
        <v>64</v>
      </c>
      <c r="D15" s="161">
        <v>75</v>
      </c>
      <c r="E15" s="213" t="s">
        <v>54</v>
      </c>
      <c r="F15" s="93" t="s">
        <v>63</v>
      </c>
      <c r="G15" s="82"/>
      <c r="H15" s="95"/>
      <c r="I15" s="95"/>
      <c r="J15" s="95"/>
      <c r="K15" s="95"/>
    </row>
    <row r="16" spans="1:11" s="26" customFormat="1" ht="38.25">
      <c r="A16" s="162" t="s">
        <v>1067</v>
      </c>
      <c r="B16" s="203" t="s">
        <v>1066</v>
      </c>
      <c r="C16" s="213" t="s">
        <v>64</v>
      </c>
      <c r="D16" s="161">
        <v>50</v>
      </c>
      <c r="E16" s="213" t="s">
        <v>54</v>
      </c>
      <c r="F16" s="93" t="s">
        <v>63</v>
      </c>
      <c r="G16" s="82"/>
      <c r="H16" s="95"/>
      <c r="I16" s="95"/>
      <c r="J16" s="95"/>
      <c r="K16" s="95"/>
    </row>
    <row r="17" spans="1:11" s="26" customFormat="1" ht="25.5">
      <c r="A17" s="162" t="s">
        <v>1065</v>
      </c>
      <c r="B17" s="203" t="s">
        <v>1064</v>
      </c>
      <c r="C17" s="239" t="s">
        <v>64</v>
      </c>
      <c r="D17" s="240">
        <v>50</v>
      </c>
      <c r="E17" s="239" t="s">
        <v>54</v>
      </c>
      <c r="F17" s="238" t="s">
        <v>63</v>
      </c>
      <c r="G17" s="237"/>
      <c r="H17" s="236"/>
      <c r="I17" s="236"/>
      <c r="J17" s="236"/>
      <c r="K17" s="236"/>
    </row>
    <row r="18" spans="1:11" s="174" customFormat="1" ht="38.25">
      <c r="A18" s="162" t="s">
        <v>1063</v>
      </c>
      <c r="B18" s="203" t="s">
        <v>1062</v>
      </c>
      <c r="C18" s="357"/>
      <c r="D18" s="357"/>
      <c r="E18" s="357"/>
      <c r="F18" s="357"/>
      <c r="G18" s="357"/>
      <c r="H18" s="357"/>
      <c r="I18" s="357"/>
      <c r="J18" s="357"/>
      <c r="K18" s="357"/>
    </row>
    <row r="19" spans="1:11" s="26" customFormat="1">
      <c r="A19" s="98" t="s">
        <v>1061</v>
      </c>
      <c r="B19" s="209" t="s">
        <v>83</v>
      </c>
      <c r="C19" s="213" t="s">
        <v>64</v>
      </c>
      <c r="D19" s="235">
        <v>75</v>
      </c>
      <c r="E19" s="230" t="s">
        <v>54</v>
      </c>
      <c r="F19" s="216" t="s">
        <v>63</v>
      </c>
      <c r="G19" s="214"/>
      <c r="H19" s="214"/>
      <c r="I19" s="214"/>
      <c r="J19" s="214"/>
      <c r="K19" s="214"/>
    </row>
    <row r="20" spans="1:11" s="26" customFormat="1" ht="25.5">
      <c r="A20" s="98" t="s">
        <v>1060</v>
      </c>
      <c r="B20" s="209" t="s">
        <v>81</v>
      </c>
      <c r="C20" s="213" t="s">
        <v>64</v>
      </c>
      <c r="D20" s="96">
        <v>75</v>
      </c>
      <c r="E20" s="213" t="s">
        <v>54</v>
      </c>
      <c r="F20" s="93" t="s">
        <v>63</v>
      </c>
      <c r="G20" s="95"/>
      <c r="H20" s="95"/>
      <c r="I20" s="95"/>
      <c r="J20" s="95"/>
      <c r="K20" s="95"/>
    </row>
    <row r="21" spans="1:11" s="26" customFormat="1" ht="25.5">
      <c r="A21" s="162" t="s">
        <v>1059</v>
      </c>
      <c r="B21" s="203" t="s">
        <v>1058</v>
      </c>
      <c r="C21" s="213" t="s">
        <v>64</v>
      </c>
      <c r="D21" s="161">
        <v>50</v>
      </c>
      <c r="E21" s="213" t="s">
        <v>54</v>
      </c>
      <c r="F21" s="93" t="s">
        <v>63</v>
      </c>
      <c r="G21" s="82"/>
      <c r="H21" s="95"/>
      <c r="I21" s="95"/>
      <c r="J21" s="95"/>
      <c r="K21" s="95"/>
    </row>
    <row r="22" spans="1:11" s="26" customFormat="1" ht="38.25">
      <c r="A22" s="162" t="s">
        <v>1057</v>
      </c>
      <c r="B22" s="203" t="s">
        <v>1056</v>
      </c>
      <c r="C22" s="213" t="s">
        <v>64</v>
      </c>
      <c r="D22" s="161">
        <v>50</v>
      </c>
      <c r="E22" s="213" t="s">
        <v>54</v>
      </c>
      <c r="F22" s="93" t="s">
        <v>63</v>
      </c>
      <c r="G22" s="82"/>
      <c r="H22" s="95"/>
      <c r="I22" s="95"/>
      <c r="J22" s="95"/>
      <c r="K22" s="95"/>
    </row>
    <row r="23" spans="1:11" s="26" customFormat="1" ht="38.25">
      <c r="A23" s="162" t="s">
        <v>1055</v>
      </c>
      <c r="B23" s="234" t="s">
        <v>1054</v>
      </c>
      <c r="C23" s="213" t="s">
        <v>64</v>
      </c>
      <c r="D23" s="161">
        <v>75</v>
      </c>
      <c r="E23" s="213" t="s">
        <v>54</v>
      </c>
      <c r="F23" s="93" t="s">
        <v>63</v>
      </c>
      <c r="G23" s="82"/>
      <c r="H23" s="95"/>
      <c r="I23" s="95"/>
      <c r="J23" s="95"/>
      <c r="K23" s="95"/>
    </row>
    <row r="24" spans="1:11" s="26" customFormat="1" ht="25.5">
      <c r="A24" s="162" t="s">
        <v>1053</v>
      </c>
      <c r="B24" s="203" t="s">
        <v>1052</v>
      </c>
      <c r="C24" s="213" t="s">
        <v>64</v>
      </c>
      <c r="D24" s="161">
        <v>75</v>
      </c>
      <c r="E24" s="213" t="s">
        <v>54</v>
      </c>
      <c r="F24" s="93" t="s">
        <v>63</v>
      </c>
      <c r="G24" s="82"/>
      <c r="H24" s="95"/>
      <c r="I24" s="95"/>
      <c r="J24" s="95"/>
      <c r="K24" s="95"/>
    </row>
    <row r="25" spans="1:11">
      <c r="A25" s="131"/>
      <c r="B25" s="204" t="s">
        <v>1051</v>
      </c>
      <c r="C25" s="129"/>
      <c r="D25" s="129"/>
      <c r="E25" s="129"/>
      <c r="F25" s="129"/>
      <c r="G25" s="129"/>
      <c r="H25" s="129"/>
      <c r="I25" s="129"/>
      <c r="J25" s="129"/>
      <c r="K25" s="129"/>
    </row>
    <row r="26" spans="1:11" s="26" customFormat="1">
      <c r="A26" s="86" t="s">
        <v>1050</v>
      </c>
      <c r="B26" s="186" t="s">
        <v>1049</v>
      </c>
      <c r="C26" s="358"/>
      <c r="D26" s="358"/>
      <c r="E26" s="358"/>
      <c r="F26" s="358"/>
      <c r="G26" s="358"/>
      <c r="H26" s="358"/>
      <c r="I26" s="358"/>
      <c r="J26" s="358"/>
      <c r="K26" s="358"/>
    </row>
    <row r="27" spans="1:11" s="26" customFormat="1" ht="25.5">
      <c r="A27" s="86" t="s">
        <v>1048</v>
      </c>
      <c r="B27" s="183" t="s">
        <v>1047</v>
      </c>
      <c r="C27" s="213" t="s">
        <v>64</v>
      </c>
      <c r="D27" s="217">
        <v>50</v>
      </c>
      <c r="E27" s="213" t="s">
        <v>54</v>
      </c>
      <c r="F27" s="216" t="s">
        <v>63</v>
      </c>
      <c r="G27" s="215"/>
      <c r="H27" s="214"/>
      <c r="I27" s="214"/>
      <c r="J27" s="214"/>
      <c r="K27" s="214"/>
    </row>
    <row r="28" spans="1:11" s="174" customFormat="1" ht="25.5">
      <c r="A28" s="86" t="s">
        <v>1046</v>
      </c>
      <c r="B28" s="183" t="s">
        <v>1045</v>
      </c>
      <c r="C28" s="213" t="s">
        <v>64</v>
      </c>
      <c r="D28" s="83">
        <v>50</v>
      </c>
      <c r="E28" s="213" t="s">
        <v>54</v>
      </c>
      <c r="F28" s="93" t="s">
        <v>63</v>
      </c>
      <c r="G28" s="227"/>
      <c r="H28" s="150"/>
      <c r="I28" s="150"/>
      <c r="J28" s="150"/>
      <c r="K28" s="150"/>
    </row>
    <row r="29" spans="1:11" s="26" customFormat="1" ht="38.25">
      <c r="A29" s="86" t="s">
        <v>1044</v>
      </c>
      <c r="B29" s="183" t="s">
        <v>1043</v>
      </c>
      <c r="C29" s="213" t="s">
        <v>64</v>
      </c>
      <c r="D29" s="83">
        <v>50</v>
      </c>
      <c r="E29" s="213" t="s">
        <v>54</v>
      </c>
      <c r="F29" s="93" t="s">
        <v>63</v>
      </c>
      <c r="G29" s="227"/>
      <c r="H29" s="150"/>
      <c r="I29" s="150"/>
      <c r="J29" s="150"/>
      <c r="K29" s="150"/>
    </row>
    <row r="30" spans="1:11" s="26" customFormat="1" ht="25.5">
      <c r="A30" s="86" t="s">
        <v>1042</v>
      </c>
      <c r="B30" s="183" t="s">
        <v>1041</v>
      </c>
      <c r="C30" s="213" t="s">
        <v>64</v>
      </c>
      <c r="D30" s="83">
        <v>50</v>
      </c>
      <c r="E30" s="213" t="s">
        <v>54</v>
      </c>
      <c r="F30" s="93" t="s">
        <v>63</v>
      </c>
      <c r="G30" s="169"/>
      <c r="H30" s="95"/>
      <c r="I30" s="95"/>
      <c r="J30" s="95"/>
      <c r="K30" s="95"/>
    </row>
    <row r="31" spans="1:11">
      <c r="A31" s="131"/>
      <c r="B31" s="204" t="s">
        <v>1040</v>
      </c>
      <c r="C31" s="129"/>
      <c r="D31" s="129"/>
      <c r="E31" s="129"/>
      <c r="F31" s="129"/>
      <c r="G31" s="129"/>
      <c r="H31" s="129"/>
      <c r="I31" s="129"/>
      <c r="J31" s="129"/>
      <c r="K31" s="129"/>
    </row>
    <row r="32" spans="1:11" s="26" customFormat="1" ht="25.5">
      <c r="A32" s="86" t="s">
        <v>1039</v>
      </c>
      <c r="B32" s="186" t="s">
        <v>1038</v>
      </c>
      <c r="C32" s="213" t="s">
        <v>64</v>
      </c>
      <c r="D32" s="177">
        <v>50</v>
      </c>
      <c r="E32" s="213" t="s">
        <v>54</v>
      </c>
      <c r="F32" s="93" t="s">
        <v>63</v>
      </c>
      <c r="G32" s="232"/>
      <c r="H32" s="95"/>
      <c r="I32" s="95"/>
      <c r="J32" s="95"/>
      <c r="K32" s="95"/>
    </row>
    <row r="33" spans="1:11" s="26" customFormat="1" ht="63.75">
      <c r="A33" s="86" t="s">
        <v>1037</v>
      </c>
      <c r="B33" s="186" t="s">
        <v>1035</v>
      </c>
      <c r="C33" s="213" t="s">
        <v>64</v>
      </c>
      <c r="D33" s="177">
        <v>25</v>
      </c>
      <c r="E33" s="213" t="s">
        <v>54</v>
      </c>
      <c r="F33" s="93" t="s">
        <v>63</v>
      </c>
      <c r="G33" s="232"/>
      <c r="H33" s="95"/>
      <c r="I33" s="95"/>
      <c r="J33" s="95"/>
      <c r="K33" s="95"/>
    </row>
    <row r="34" spans="1:11" s="26" customFormat="1" ht="63.75">
      <c r="A34" s="86" t="s">
        <v>1036</v>
      </c>
      <c r="B34" s="186" t="s">
        <v>1035</v>
      </c>
      <c r="C34" s="213" t="s">
        <v>64</v>
      </c>
      <c r="D34" s="177">
        <v>25</v>
      </c>
      <c r="E34" s="213" t="s">
        <v>54</v>
      </c>
      <c r="F34" s="93" t="s">
        <v>63</v>
      </c>
      <c r="G34" s="232"/>
      <c r="H34" s="95"/>
      <c r="I34" s="95"/>
      <c r="J34" s="95"/>
      <c r="K34" s="95"/>
    </row>
    <row r="35" spans="1:11" s="26" customFormat="1" ht="25.5">
      <c r="A35" s="86" t="s">
        <v>1034</v>
      </c>
      <c r="B35" s="186" t="s">
        <v>1033</v>
      </c>
      <c r="C35" s="213" t="s">
        <v>64</v>
      </c>
      <c r="D35" s="177">
        <v>50</v>
      </c>
      <c r="E35" s="213" t="s">
        <v>54</v>
      </c>
      <c r="F35" s="93" t="s">
        <v>63</v>
      </c>
      <c r="G35" s="232"/>
      <c r="H35" s="95"/>
      <c r="I35" s="95"/>
      <c r="J35" s="95"/>
      <c r="K35" s="95"/>
    </row>
    <row r="36" spans="1:11" s="26" customFormat="1" ht="38.25">
      <c r="A36" s="86" t="s">
        <v>1032</v>
      </c>
      <c r="B36" s="233" t="s">
        <v>1031</v>
      </c>
      <c r="C36" s="213" t="s">
        <v>64</v>
      </c>
      <c r="D36" s="177">
        <v>100</v>
      </c>
      <c r="E36" s="213" t="s">
        <v>54</v>
      </c>
      <c r="F36" s="93" t="s">
        <v>63</v>
      </c>
      <c r="G36" s="232"/>
      <c r="H36" s="95"/>
      <c r="I36" s="95"/>
      <c r="J36" s="95"/>
      <c r="K36" s="95"/>
    </row>
    <row r="37" spans="1:11">
      <c r="A37" s="131"/>
      <c r="B37" s="204" t="s">
        <v>1030</v>
      </c>
      <c r="C37" s="129"/>
      <c r="D37" s="129"/>
      <c r="E37" s="129"/>
      <c r="F37" s="129"/>
      <c r="G37" s="129"/>
      <c r="H37" s="129"/>
      <c r="I37" s="129"/>
      <c r="J37" s="129"/>
      <c r="K37" s="129"/>
    </row>
    <row r="38" spans="1:11" s="26" customFormat="1" ht="51">
      <c r="A38" s="86" t="s">
        <v>1029</v>
      </c>
      <c r="B38" s="203" t="s">
        <v>1028</v>
      </c>
      <c r="C38" s="213" t="s">
        <v>64</v>
      </c>
      <c r="D38" s="161">
        <v>75</v>
      </c>
      <c r="E38" s="213" t="s">
        <v>54</v>
      </c>
      <c r="F38" s="93" t="s">
        <v>63</v>
      </c>
      <c r="G38" s="226"/>
      <c r="H38" s="150"/>
      <c r="I38" s="150"/>
      <c r="J38" s="150"/>
      <c r="K38" s="150"/>
    </row>
    <row r="39" spans="1:11" s="26" customFormat="1" ht="25.5">
      <c r="A39" s="86" t="s">
        <v>1027</v>
      </c>
      <c r="B39" s="203" t="s">
        <v>1026</v>
      </c>
      <c r="C39" s="213" t="s">
        <v>64</v>
      </c>
      <c r="D39" s="161">
        <v>75</v>
      </c>
      <c r="E39" s="213" t="s">
        <v>54</v>
      </c>
      <c r="F39" s="93" t="s">
        <v>63</v>
      </c>
      <c r="G39" s="226"/>
      <c r="H39" s="150"/>
      <c r="I39" s="150"/>
      <c r="J39" s="150"/>
      <c r="K39" s="150"/>
    </row>
    <row r="40" spans="1:11" s="174" customFormat="1">
      <c r="A40" s="86" t="s">
        <v>1025</v>
      </c>
      <c r="B40" s="193" t="s">
        <v>1024</v>
      </c>
      <c r="C40" s="213" t="s">
        <v>64</v>
      </c>
      <c r="D40" s="161">
        <v>75</v>
      </c>
      <c r="E40" s="213" t="s">
        <v>54</v>
      </c>
      <c r="F40" s="93" t="s">
        <v>63</v>
      </c>
      <c r="G40" s="226"/>
      <c r="H40" s="150"/>
      <c r="I40" s="150"/>
      <c r="J40" s="150"/>
      <c r="K40" s="150"/>
    </row>
    <row r="41" spans="1:11" s="26" customFormat="1" ht="25.5">
      <c r="A41" s="86" t="s">
        <v>1023</v>
      </c>
      <c r="B41" s="193" t="s">
        <v>1022</v>
      </c>
      <c r="C41" s="213" t="s">
        <v>64</v>
      </c>
      <c r="D41" s="161">
        <v>75</v>
      </c>
      <c r="E41" s="213" t="s">
        <v>54</v>
      </c>
      <c r="F41" s="93" t="s">
        <v>63</v>
      </c>
      <c r="G41" s="226"/>
      <c r="H41" s="150"/>
      <c r="I41" s="150"/>
      <c r="J41" s="150"/>
      <c r="K41" s="150"/>
    </row>
    <row r="42" spans="1:11" s="26" customFormat="1" ht="25.5">
      <c r="A42" s="86" t="s">
        <v>1021</v>
      </c>
      <c r="B42" s="187" t="s">
        <v>1020</v>
      </c>
      <c r="C42" s="213" t="s">
        <v>64</v>
      </c>
      <c r="D42" s="161">
        <v>75</v>
      </c>
      <c r="E42" s="213" t="s">
        <v>54</v>
      </c>
      <c r="F42" s="93" t="s">
        <v>63</v>
      </c>
      <c r="G42" s="226"/>
      <c r="H42" s="150"/>
      <c r="I42" s="150"/>
      <c r="J42" s="150"/>
      <c r="K42" s="150"/>
    </row>
    <row r="43" spans="1:11">
      <c r="A43" s="131"/>
      <c r="B43" s="204" t="s">
        <v>1019</v>
      </c>
      <c r="C43" s="129"/>
      <c r="D43" s="129"/>
      <c r="E43" s="129"/>
      <c r="F43" s="129"/>
      <c r="G43" s="129"/>
      <c r="H43" s="129"/>
      <c r="I43" s="129"/>
      <c r="J43" s="129"/>
      <c r="K43" s="129"/>
    </row>
    <row r="44" spans="1:11" s="26" customFormat="1" ht="51">
      <c r="A44" s="86" t="s">
        <v>1018</v>
      </c>
      <c r="B44" s="205" t="s">
        <v>1017</v>
      </c>
      <c r="C44" s="213" t="s">
        <v>64</v>
      </c>
      <c r="D44" s="161">
        <v>50</v>
      </c>
      <c r="E44" s="213" t="s">
        <v>54</v>
      </c>
      <c r="F44" s="93" t="s">
        <v>63</v>
      </c>
      <c r="G44" s="82"/>
      <c r="H44" s="95"/>
      <c r="I44" s="95"/>
      <c r="J44" s="95"/>
      <c r="K44" s="95"/>
    </row>
    <row r="45" spans="1:11" s="26" customFormat="1" ht="25.5">
      <c r="A45" s="86" t="s">
        <v>1016</v>
      </c>
      <c r="B45" s="203" t="s">
        <v>1015</v>
      </c>
      <c r="C45" s="213" t="s">
        <v>64</v>
      </c>
      <c r="D45" s="161">
        <v>25</v>
      </c>
      <c r="E45" s="213" t="s">
        <v>54</v>
      </c>
      <c r="F45" s="93" t="s">
        <v>63</v>
      </c>
      <c r="G45" s="82"/>
      <c r="H45" s="95"/>
      <c r="I45" s="95"/>
      <c r="J45" s="95"/>
      <c r="K45" s="95"/>
    </row>
    <row r="46" spans="1:11" s="26" customFormat="1">
      <c r="A46" s="86" t="s">
        <v>1014</v>
      </c>
      <c r="B46" s="203" t="s">
        <v>1013</v>
      </c>
      <c r="C46" s="213" t="s">
        <v>64</v>
      </c>
      <c r="D46" s="161">
        <v>25</v>
      </c>
      <c r="E46" s="213" t="s">
        <v>54</v>
      </c>
      <c r="F46" s="93" t="s">
        <v>63</v>
      </c>
      <c r="G46" s="82"/>
      <c r="H46" s="95"/>
      <c r="I46" s="95"/>
      <c r="J46" s="95"/>
      <c r="K46" s="95"/>
    </row>
    <row r="47" spans="1:11">
      <c r="A47" s="131"/>
      <c r="B47" s="204" t="s">
        <v>875</v>
      </c>
      <c r="C47" s="129"/>
      <c r="D47" s="129"/>
      <c r="E47" s="129"/>
      <c r="F47" s="129"/>
      <c r="G47" s="129"/>
      <c r="H47" s="129"/>
      <c r="I47" s="129"/>
      <c r="J47" s="129"/>
      <c r="K47" s="129"/>
    </row>
    <row r="48" spans="1:11" s="26" customFormat="1" ht="51">
      <c r="A48" s="86" t="s">
        <v>1012</v>
      </c>
      <c r="B48" s="193" t="s">
        <v>1011</v>
      </c>
      <c r="C48" s="213" t="s">
        <v>64</v>
      </c>
      <c r="D48" s="161">
        <v>75</v>
      </c>
      <c r="E48" s="213" t="s">
        <v>54</v>
      </c>
      <c r="F48" s="93" t="s">
        <v>63</v>
      </c>
      <c r="G48" s="82"/>
      <c r="H48" s="95"/>
      <c r="I48" s="95"/>
      <c r="J48" s="95"/>
      <c r="K48" s="95"/>
    </row>
    <row r="49" spans="1:11" s="26" customFormat="1" ht="51">
      <c r="A49" s="86" t="s">
        <v>1010</v>
      </c>
      <c r="B49" s="193" t="s">
        <v>1009</v>
      </c>
      <c r="C49" s="213" t="s">
        <v>64</v>
      </c>
      <c r="D49" s="161">
        <v>75</v>
      </c>
      <c r="E49" s="213" t="s">
        <v>54</v>
      </c>
      <c r="F49" s="93" t="s">
        <v>63</v>
      </c>
      <c r="G49" s="82"/>
      <c r="H49" s="95"/>
      <c r="I49" s="95"/>
      <c r="J49" s="95"/>
      <c r="K49" s="95"/>
    </row>
    <row r="50" spans="1:11" s="26" customFormat="1" ht="38.25">
      <c r="A50" s="86" t="s">
        <v>1008</v>
      </c>
      <c r="B50" s="193" t="s">
        <v>869</v>
      </c>
      <c r="C50" s="213" t="s">
        <v>64</v>
      </c>
      <c r="D50" s="161">
        <v>75</v>
      </c>
      <c r="E50" s="213" t="s">
        <v>54</v>
      </c>
      <c r="F50" s="93" t="s">
        <v>63</v>
      </c>
      <c r="G50" s="82"/>
      <c r="H50" s="95"/>
      <c r="I50" s="95"/>
      <c r="J50" s="95"/>
      <c r="K50" s="95"/>
    </row>
    <row r="51" spans="1:11">
      <c r="A51" s="131"/>
      <c r="B51" s="204" t="s">
        <v>1007</v>
      </c>
      <c r="C51" s="129"/>
      <c r="D51" s="129"/>
      <c r="E51" s="129"/>
      <c r="F51" s="129"/>
      <c r="G51" s="129"/>
      <c r="H51" s="129"/>
      <c r="I51" s="129"/>
      <c r="J51" s="129"/>
      <c r="K51" s="129"/>
    </row>
    <row r="52" spans="1:11" s="26" customFormat="1">
      <c r="A52" s="224"/>
      <c r="B52" s="223" t="s">
        <v>1006</v>
      </c>
      <c r="C52" s="222"/>
      <c r="D52" s="221"/>
      <c r="E52" s="220"/>
      <c r="F52" s="220"/>
      <c r="G52" s="220"/>
      <c r="H52" s="219"/>
      <c r="I52" s="219"/>
      <c r="J52" s="219"/>
      <c r="K52" s="219"/>
    </row>
    <row r="53" spans="1:11" s="26" customFormat="1" ht="25.5">
      <c r="A53" s="86" t="s">
        <v>1005</v>
      </c>
      <c r="B53" s="209" t="s">
        <v>1004</v>
      </c>
      <c r="C53" s="357"/>
      <c r="D53" s="357"/>
      <c r="E53" s="357"/>
      <c r="F53" s="357"/>
      <c r="G53" s="357"/>
      <c r="H53" s="357"/>
      <c r="I53" s="357"/>
      <c r="J53" s="357"/>
      <c r="K53" s="357"/>
    </row>
    <row r="54" spans="1:11" s="174" customFormat="1">
      <c r="A54" s="86" t="s">
        <v>1003</v>
      </c>
      <c r="B54" s="169" t="s">
        <v>1002</v>
      </c>
      <c r="C54" s="213" t="s">
        <v>64</v>
      </c>
      <c r="D54" s="230">
        <v>50</v>
      </c>
      <c r="E54" s="213" t="s">
        <v>54</v>
      </c>
      <c r="F54" s="216" t="s">
        <v>63</v>
      </c>
      <c r="G54" s="229"/>
      <c r="H54" s="228"/>
      <c r="I54" s="228"/>
      <c r="J54" s="228"/>
      <c r="K54" s="228"/>
    </row>
    <row r="55" spans="1:11" s="26" customFormat="1">
      <c r="A55" s="86" t="s">
        <v>1001</v>
      </c>
      <c r="B55" s="169" t="s">
        <v>1000</v>
      </c>
      <c r="C55" s="213" t="s">
        <v>64</v>
      </c>
      <c r="D55" s="84">
        <v>50</v>
      </c>
      <c r="E55" s="213" t="s">
        <v>54</v>
      </c>
      <c r="F55" s="93" t="s">
        <v>63</v>
      </c>
      <c r="G55" s="227"/>
      <c r="H55" s="150"/>
      <c r="I55" s="150"/>
      <c r="J55" s="150"/>
      <c r="K55" s="150"/>
    </row>
    <row r="56" spans="1:11" s="26" customFormat="1">
      <c r="A56" s="86" t="s">
        <v>999</v>
      </c>
      <c r="B56" s="169" t="s">
        <v>998</v>
      </c>
      <c r="C56" s="213" t="s">
        <v>64</v>
      </c>
      <c r="D56" s="84">
        <v>50</v>
      </c>
      <c r="E56" s="213" t="s">
        <v>54</v>
      </c>
      <c r="F56" s="93" t="s">
        <v>63</v>
      </c>
      <c r="G56" s="227"/>
      <c r="H56" s="150"/>
      <c r="I56" s="150"/>
      <c r="J56" s="150"/>
      <c r="K56" s="150"/>
    </row>
    <row r="57" spans="1:11" s="26" customFormat="1">
      <c r="A57" s="86" t="s">
        <v>997</v>
      </c>
      <c r="B57" s="169" t="s">
        <v>996</v>
      </c>
      <c r="C57" s="213" t="s">
        <v>64</v>
      </c>
      <c r="D57" s="84">
        <v>50</v>
      </c>
      <c r="E57" s="213" t="s">
        <v>54</v>
      </c>
      <c r="F57" s="93" t="s">
        <v>63</v>
      </c>
      <c r="G57" s="227"/>
      <c r="H57" s="150"/>
      <c r="I57" s="150"/>
      <c r="J57" s="150"/>
      <c r="K57" s="150"/>
    </row>
    <row r="58" spans="1:11" s="26" customFormat="1">
      <c r="A58" s="86" t="s">
        <v>995</v>
      </c>
      <c r="B58" s="169" t="s">
        <v>994</v>
      </c>
      <c r="C58" s="213" t="s">
        <v>64</v>
      </c>
      <c r="D58" s="84">
        <v>50</v>
      </c>
      <c r="E58" s="213" t="s">
        <v>54</v>
      </c>
      <c r="F58" s="93" t="s">
        <v>63</v>
      </c>
      <c r="G58" s="169"/>
      <c r="H58" s="95"/>
      <c r="I58" s="95"/>
      <c r="J58" s="95"/>
      <c r="K58" s="95"/>
    </row>
    <row r="59" spans="1:11" s="26" customFormat="1">
      <c r="A59" s="224"/>
      <c r="B59" s="223" t="s">
        <v>993</v>
      </c>
      <c r="C59" s="222"/>
      <c r="D59" s="221"/>
      <c r="E59" s="220"/>
      <c r="F59" s="220"/>
      <c r="G59" s="220"/>
      <c r="H59" s="219"/>
      <c r="I59" s="219"/>
      <c r="J59" s="219"/>
      <c r="K59" s="219"/>
    </row>
    <row r="60" spans="1:11" s="26" customFormat="1" ht="25.5">
      <c r="A60" s="231" t="s">
        <v>992</v>
      </c>
      <c r="B60" s="218" t="s">
        <v>991</v>
      </c>
      <c r="C60" s="359"/>
      <c r="D60" s="360"/>
      <c r="E60" s="360"/>
      <c r="F60" s="360"/>
      <c r="G60" s="360"/>
      <c r="H60" s="360"/>
      <c r="I60" s="360"/>
      <c r="J60" s="360"/>
      <c r="K60" s="361"/>
    </row>
    <row r="61" spans="1:11" s="26" customFormat="1">
      <c r="A61" s="98" t="s">
        <v>990</v>
      </c>
      <c r="B61" s="169" t="s">
        <v>989</v>
      </c>
      <c r="C61" s="84" t="s">
        <v>64</v>
      </c>
      <c r="D61" s="84">
        <v>50</v>
      </c>
      <c r="E61" s="84" t="s">
        <v>54</v>
      </c>
      <c r="F61" s="93" t="s">
        <v>63</v>
      </c>
      <c r="G61" s="169"/>
      <c r="H61" s="95"/>
      <c r="I61" s="95"/>
      <c r="J61" s="95"/>
      <c r="K61" s="95"/>
    </row>
    <row r="62" spans="1:11" s="26" customFormat="1" ht="25.5">
      <c r="A62" s="98" t="s">
        <v>988</v>
      </c>
      <c r="B62" s="215" t="s">
        <v>987</v>
      </c>
      <c r="C62" s="213" t="s">
        <v>64</v>
      </c>
      <c r="D62" s="230">
        <v>50</v>
      </c>
      <c r="E62" s="213" t="s">
        <v>54</v>
      </c>
      <c r="F62" s="216" t="s">
        <v>63</v>
      </c>
      <c r="G62" s="215"/>
      <c r="H62" s="214"/>
      <c r="I62" s="214"/>
      <c r="J62" s="214"/>
      <c r="K62" s="214"/>
    </row>
    <row r="63" spans="1:11" s="26" customFormat="1">
      <c r="A63" s="224"/>
      <c r="B63" s="223" t="s">
        <v>986</v>
      </c>
      <c r="C63" s="222"/>
      <c r="D63" s="221"/>
      <c r="E63" s="220"/>
      <c r="F63" s="220"/>
      <c r="G63" s="220"/>
      <c r="H63" s="219"/>
      <c r="I63" s="219"/>
      <c r="J63" s="219"/>
      <c r="K63" s="219"/>
    </row>
    <row r="64" spans="1:11" s="26" customFormat="1" ht="25.5">
      <c r="A64" s="231" t="s">
        <v>985</v>
      </c>
      <c r="B64" s="218" t="s">
        <v>984</v>
      </c>
      <c r="C64" s="351"/>
      <c r="D64" s="352"/>
      <c r="E64" s="352"/>
      <c r="F64" s="352"/>
      <c r="G64" s="352"/>
      <c r="H64" s="352"/>
      <c r="I64" s="352"/>
      <c r="J64" s="352"/>
      <c r="K64" s="362"/>
    </row>
    <row r="65" spans="1:11" s="26" customFormat="1">
      <c r="A65" s="98" t="s">
        <v>983</v>
      </c>
      <c r="B65" s="169" t="s">
        <v>982</v>
      </c>
      <c r="C65" s="84" t="s">
        <v>64</v>
      </c>
      <c r="D65" s="84">
        <v>50</v>
      </c>
      <c r="E65" s="84" t="s">
        <v>54</v>
      </c>
      <c r="F65" s="93" t="s">
        <v>63</v>
      </c>
      <c r="G65" s="227"/>
      <c r="H65" s="150"/>
      <c r="I65" s="150"/>
      <c r="J65" s="150"/>
      <c r="K65" s="150"/>
    </row>
    <row r="66" spans="1:11" s="174" customFormat="1">
      <c r="A66" s="98" t="s">
        <v>981</v>
      </c>
      <c r="B66" s="215" t="s">
        <v>980</v>
      </c>
      <c r="C66" s="213" t="s">
        <v>64</v>
      </c>
      <c r="D66" s="230">
        <v>50</v>
      </c>
      <c r="E66" s="213" t="s">
        <v>54</v>
      </c>
      <c r="F66" s="216" t="s">
        <v>63</v>
      </c>
      <c r="G66" s="229"/>
      <c r="H66" s="228"/>
      <c r="I66" s="228"/>
      <c r="J66" s="228"/>
      <c r="K66" s="228"/>
    </row>
    <row r="67" spans="1:11" s="26" customFormat="1">
      <c r="A67" s="98" t="s">
        <v>979</v>
      </c>
      <c r="B67" s="169" t="s">
        <v>978</v>
      </c>
      <c r="C67" s="213" t="s">
        <v>64</v>
      </c>
      <c r="D67" s="84">
        <v>50</v>
      </c>
      <c r="E67" s="213" t="s">
        <v>54</v>
      </c>
      <c r="F67" s="93" t="s">
        <v>63</v>
      </c>
      <c r="G67" s="227"/>
      <c r="H67" s="150"/>
      <c r="I67" s="150"/>
      <c r="J67" s="150"/>
      <c r="K67" s="150"/>
    </row>
    <row r="68" spans="1:11" s="26" customFormat="1">
      <c r="A68" s="98" t="s">
        <v>977</v>
      </c>
      <c r="B68" s="169" t="s">
        <v>976</v>
      </c>
      <c r="C68" s="213" t="s">
        <v>64</v>
      </c>
      <c r="D68" s="84">
        <v>25</v>
      </c>
      <c r="E68" s="213" t="s">
        <v>54</v>
      </c>
      <c r="F68" s="93" t="s">
        <v>63</v>
      </c>
      <c r="G68" s="169"/>
      <c r="H68" s="95"/>
      <c r="I68" s="95"/>
      <c r="J68" s="95"/>
      <c r="K68" s="95"/>
    </row>
    <row r="69" spans="1:11">
      <c r="A69" s="131"/>
      <c r="B69" s="204" t="s">
        <v>975</v>
      </c>
      <c r="C69" s="129"/>
      <c r="D69" s="129"/>
      <c r="E69" s="129"/>
      <c r="F69" s="129"/>
      <c r="G69" s="129"/>
      <c r="H69" s="129"/>
      <c r="I69" s="129"/>
      <c r="J69" s="129"/>
      <c r="K69" s="129"/>
    </row>
    <row r="70" spans="1:11" s="110" customFormat="1" ht="38.25">
      <c r="A70" s="86" t="s">
        <v>974</v>
      </c>
      <c r="B70" s="193" t="s">
        <v>973</v>
      </c>
      <c r="C70" s="213" t="s">
        <v>64</v>
      </c>
      <c r="D70" s="161">
        <v>50</v>
      </c>
      <c r="E70" s="213" t="s">
        <v>54</v>
      </c>
      <c r="F70" s="93" t="s">
        <v>63</v>
      </c>
      <c r="G70" s="226"/>
      <c r="H70" s="225"/>
      <c r="I70" s="225"/>
      <c r="J70" s="225"/>
      <c r="K70" s="225"/>
    </row>
    <row r="71" spans="1:11" s="26" customFormat="1" ht="25.5">
      <c r="A71" s="86" t="s">
        <v>972</v>
      </c>
      <c r="B71" s="193" t="s">
        <v>971</v>
      </c>
      <c r="C71" s="213" t="s">
        <v>64</v>
      </c>
      <c r="D71" s="161">
        <v>50</v>
      </c>
      <c r="E71" s="213" t="s">
        <v>54</v>
      </c>
      <c r="F71" s="93" t="s">
        <v>63</v>
      </c>
      <c r="G71" s="82"/>
      <c r="H71" s="95"/>
      <c r="I71" s="95"/>
      <c r="J71" s="95"/>
      <c r="K71" s="95"/>
    </row>
    <row r="72" spans="1:11" s="26" customFormat="1">
      <c r="A72" s="224"/>
      <c r="B72" s="223" t="s">
        <v>970</v>
      </c>
      <c r="C72" s="222"/>
      <c r="D72" s="221"/>
      <c r="E72" s="220"/>
      <c r="F72" s="220"/>
      <c r="G72" s="220"/>
      <c r="H72" s="219"/>
      <c r="I72" s="219"/>
      <c r="J72" s="219"/>
      <c r="K72" s="219"/>
    </row>
    <row r="73" spans="1:11" s="26" customFormat="1" ht="38.25">
      <c r="A73" s="86" t="s">
        <v>969</v>
      </c>
      <c r="B73" s="209" t="s">
        <v>968</v>
      </c>
      <c r="C73" s="213" t="s">
        <v>64</v>
      </c>
      <c r="D73" s="161">
        <v>75</v>
      </c>
      <c r="E73" s="213" t="s">
        <v>54</v>
      </c>
      <c r="F73" s="93" t="s">
        <v>63</v>
      </c>
      <c r="G73" s="3"/>
      <c r="H73" s="3"/>
      <c r="I73" s="3"/>
      <c r="J73" s="3"/>
      <c r="K73" s="3"/>
    </row>
    <row r="74" spans="1:11" s="26" customFormat="1">
      <c r="A74" s="86" t="s">
        <v>967</v>
      </c>
      <c r="B74" s="218" t="s">
        <v>966</v>
      </c>
      <c r="C74" s="363"/>
      <c r="D74" s="364"/>
      <c r="E74" s="364"/>
      <c r="F74" s="364"/>
      <c r="G74" s="364"/>
      <c r="H74" s="364"/>
      <c r="I74" s="364"/>
      <c r="J74" s="364"/>
      <c r="K74" s="365"/>
    </row>
    <row r="75" spans="1:11" s="26" customFormat="1">
      <c r="A75" s="98" t="s">
        <v>965</v>
      </c>
      <c r="B75" s="169" t="s">
        <v>964</v>
      </c>
      <c r="C75" s="84" t="s">
        <v>64</v>
      </c>
      <c r="D75" s="83">
        <v>50</v>
      </c>
      <c r="E75" s="84" t="s">
        <v>54</v>
      </c>
      <c r="F75" s="93" t="s">
        <v>63</v>
      </c>
      <c r="G75" s="169"/>
      <c r="H75" s="95"/>
      <c r="I75" s="95"/>
      <c r="J75" s="95"/>
      <c r="K75" s="95"/>
    </row>
    <row r="76" spans="1:11" s="26" customFormat="1">
      <c r="A76" s="98" t="s">
        <v>963</v>
      </c>
      <c r="B76" s="215" t="s">
        <v>962</v>
      </c>
      <c r="C76" s="213" t="s">
        <v>64</v>
      </c>
      <c r="D76" s="217">
        <v>50</v>
      </c>
      <c r="E76" s="213" t="s">
        <v>54</v>
      </c>
      <c r="F76" s="216" t="s">
        <v>63</v>
      </c>
      <c r="G76" s="215"/>
      <c r="H76" s="214"/>
      <c r="I76" s="214"/>
      <c r="J76" s="214"/>
      <c r="K76" s="214"/>
    </row>
    <row r="77" spans="1:11">
      <c r="A77" s="131"/>
      <c r="B77" s="204" t="s">
        <v>961</v>
      </c>
      <c r="C77" s="129"/>
      <c r="D77" s="129"/>
      <c r="E77" s="129"/>
      <c r="F77" s="129"/>
      <c r="G77" s="129"/>
      <c r="H77" s="129"/>
      <c r="I77" s="129"/>
      <c r="J77" s="129"/>
      <c r="K77" s="129"/>
    </row>
    <row r="78" spans="1:11" s="174" customFormat="1" ht="38.25">
      <c r="A78" s="86" t="s">
        <v>960</v>
      </c>
      <c r="B78" s="193" t="s">
        <v>959</v>
      </c>
      <c r="C78" s="213" t="s">
        <v>64</v>
      </c>
      <c r="D78" s="161">
        <v>25</v>
      </c>
      <c r="E78" s="213" t="s">
        <v>54</v>
      </c>
      <c r="F78" s="93" t="s">
        <v>63</v>
      </c>
      <c r="G78" s="82"/>
      <c r="H78" s="82"/>
      <c r="I78" s="82"/>
      <c r="J78" s="82"/>
      <c r="K78" s="82"/>
    </row>
    <row r="79" spans="1:11" s="26" customFormat="1">
      <c r="A79" s="86" t="s">
        <v>958</v>
      </c>
      <c r="B79" s="193" t="s">
        <v>957</v>
      </c>
      <c r="C79" s="213" t="s">
        <v>64</v>
      </c>
      <c r="D79" s="161">
        <v>25</v>
      </c>
      <c r="E79" s="213" t="s">
        <v>54</v>
      </c>
      <c r="F79" s="93" t="s">
        <v>63</v>
      </c>
      <c r="G79" s="82"/>
      <c r="H79" s="82"/>
      <c r="I79" s="82"/>
      <c r="J79" s="82"/>
      <c r="K79" s="82"/>
    </row>
    <row r="80" spans="1:11" s="26" customFormat="1">
      <c r="A80" s="86" t="s">
        <v>956</v>
      </c>
      <c r="B80" s="193" t="s">
        <v>955</v>
      </c>
      <c r="C80" s="213" t="s">
        <v>64</v>
      </c>
      <c r="D80" s="161">
        <v>25</v>
      </c>
      <c r="E80" s="213" t="s">
        <v>54</v>
      </c>
      <c r="F80" s="93" t="s">
        <v>63</v>
      </c>
      <c r="G80" s="82"/>
      <c r="H80" s="95"/>
      <c r="I80" s="95"/>
      <c r="J80" s="95"/>
      <c r="K80" s="95"/>
    </row>
    <row r="81" spans="1:11">
      <c r="A81" s="131"/>
      <c r="B81" s="204" t="s">
        <v>954</v>
      </c>
      <c r="C81" s="129"/>
      <c r="D81" s="129"/>
      <c r="E81" s="129"/>
      <c r="F81" s="129"/>
      <c r="G81" s="129"/>
      <c r="H81" s="129"/>
      <c r="I81" s="129"/>
      <c r="J81" s="129"/>
      <c r="K81" s="129"/>
    </row>
    <row r="82" spans="1:11" s="26" customFormat="1" ht="38.25">
      <c r="A82" s="86" t="s">
        <v>953</v>
      </c>
      <c r="B82" s="193" t="s">
        <v>952</v>
      </c>
      <c r="C82" s="213" t="s">
        <v>64</v>
      </c>
      <c r="D82" s="161">
        <v>25</v>
      </c>
      <c r="E82" s="213" t="s">
        <v>54</v>
      </c>
      <c r="F82" s="93" t="s">
        <v>63</v>
      </c>
      <c r="G82" s="82"/>
      <c r="H82" s="95"/>
      <c r="I82" s="95"/>
      <c r="J82" s="95"/>
      <c r="K82" s="95"/>
    </row>
    <row r="83" spans="1:11" s="26" customFormat="1">
      <c r="A83" s="86" t="s">
        <v>951</v>
      </c>
      <c r="B83" s="193" t="s">
        <v>950</v>
      </c>
      <c r="C83" s="213" t="s">
        <v>64</v>
      </c>
      <c r="D83" s="161">
        <v>25</v>
      </c>
      <c r="E83" s="213" t="s">
        <v>54</v>
      </c>
      <c r="F83" s="93" t="s">
        <v>63</v>
      </c>
      <c r="G83" s="82"/>
      <c r="H83" s="95"/>
      <c r="I83" s="95"/>
      <c r="J83" s="95"/>
      <c r="K83" s="95"/>
    </row>
    <row r="84" spans="1:11" s="26" customFormat="1">
      <c r="A84" s="86" t="s">
        <v>949</v>
      </c>
      <c r="B84" s="193" t="s">
        <v>948</v>
      </c>
      <c r="C84" s="213" t="s">
        <v>64</v>
      </c>
      <c r="D84" s="161">
        <v>25</v>
      </c>
      <c r="E84" s="213" t="s">
        <v>54</v>
      </c>
      <c r="F84" s="93" t="s">
        <v>63</v>
      </c>
      <c r="G84" s="82"/>
      <c r="H84" s="95"/>
      <c r="I84" s="95"/>
      <c r="J84" s="95"/>
      <c r="K84" s="95"/>
    </row>
    <row r="85" spans="1:11" s="87" customFormat="1" ht="14.25" customHeight="1">
      <c r="A85" s="32" t="s">
        <v>947</v>
      </c>
      <c r="B85" s="109" t="s">
        <v>859</v>
      </c>
      <c r="C85" s="333"/>
      <c r="D85" s="334"/>
      <c r="E85" s="334"/>
      <c r="F85" s="334"/>
      <c r="G85" s="334"/>
      <c r="H85" s="334"/>
      <c r="I85" s="334"/>
      <c r="J85" s="334"/>
      <c r="K85" s="334"/>
    </row>
    <row r="86" spans="1:11" s="26" customFormat="1" ht="51">
      <c r="A86" s="86" t="s">
        <v>946</v>
      </c>
      <c r="B86" s="193" t="s">
        <v>945</v>
      </c>
      <c r="C86" s="213" t="s">
        <v>64</v>
      </c>
      <c r="D86" s="161">
        <v>100</v>
      </c>
      <c r="E86" s="213" t="s">
        <v>54</v>
      </c>
      <c r="F86" s="93" t="s">
        <v>812</v>
      </c>
      <c r="G86" s="82"/>
      <c r="H86" s="95"/>
      <c r="I86" s="95"/>
      <c r="J86" s="95"/>
      <c r="K86" s="95"/>
    </row>
    <row r="87" spans="1:11" s="26" customFormat="1" ht="51">
      <c r="A87" s="86" t="s">
        <v>944</v>
      </c>
      <c r="B87" s="193" t="s">
        <v>943</v>
      </c>
      <c r="C87" s="213" t="s">
        <v>64</v>
      </c>
      <c r="D87" s="161">
        <v>75</v>
      </c>
      <c r="E87" s="213" t="s">
        <v>54</v>
      </c>
      <c r="F87" s="93" t="s">
        <v>812</v>
      </c>
      <c r="G87" s="82"/>
      <c r="H87" s="95"/>
      <c r="I87" s="95"/>
      <c r="J87" s="95"/>
      <c r="K87" s="95"/>
    </row>
    <row r="88" spans="1:11" s="26" customFormat="1" ht="38.25">
      <c r="A88" s="86" t="s">
        <v>942</v>
      </c>
      <c r="B88" s="193" t="s">
        <v>941</v>
      </c>
      <c r="C88" s="213" t="s">
        <v>64</v>
      </c>
      <c r="D88" s="161">
        <v>75</v>
      </c>
      <c r="E88" s="213" t="s">
        <v>54</v>
      </c>
      <c r="F88" s="93" t="s">
        <v>812</v>
      </c>
      <c r="G88" s="82"/>
      <c r="H88" s="95"/>
      <c r="I88" s="95"/>
      <c r="J88" s="95"/>
      <c r="K88" s="95"/>
    </row>
    <row r="89" spans="1:11" s="26" customFormat="1" ht="76.5">
      <c r="A89" s="86" t="s">
        <v>940</v>
      </c>
      <c r="B89" s="193" t="s">
        <v>939</v>
      </c>
      <c r="C89" s="213" t="s">
        <v>64</v>
      </c>
      <c r="D89" s="161">
        <v>75</v>
      </c>
      <c r="E89" s="213" t="s">
        <v>54</v>
      </c>
      <c r="F89" s="93" t="s">
        <v>812</v>
      </c>
      <c r="G89" s="82"/>
      <c r="H89" s="95"/>
      <c r="I89" s="95"/>
      <c r="J89" s="95"/>
      <c r="K89" s="95"/>
    </row>
    <row r="90" spans="1:11" s="26" customFormat="1" ht="25.5">
      <c r="A90" s="86" t="s">
        <v>938</v>
      </c>
      <c r="B90" s="193" t="s">
        <v>937</v>
      </c>
      <c r="C90" s="213" t="s">
        <v>64</v>
      </c>
      <c r="D90" s="161">
        <v>75</v>
      </c>
      <c r="E90" s="213" t="s">
        <v>54</v>
      </c>
      <c r="F90" s="93" t="s">
        <v>812</v>
      </c>
      <c r="G90" s="82"/>
      <c r="H90" s="95"/>
      <c r="I90" s="95"/>
      <c r="J90" s="95"/>
      <c r="K90" s="95"/>
    </row>
    <row r="91" spans="1:11" s="26" customFormat="1" ht="38.25">
      <c r="A91" s="86" t="s">
        <v>936</v>
      </c>
      <c r="B91" s="193" t="s">
        <v>935</v>
      </c>
      <c r="C91" s="213" t="s">
        <v>64</v>
      </c>
      <c r="D91" s="161">
        <v>50</v>
      </c>
      <c r="E91" s="213" t="s">
        <v>54</v>
      </c>
      <c r="F91" s="93" t="s">
        <v>812</v>
      </c>
      <c r="G91" s="82"/>
      <c r="H91" s="95"/>
      <c r="I91" s="95"/>
      <c r="J91" s="95"/>
      <c r="K91" s="95"/>
    </row>
    <row r="92" spans="1:11" ht="13.5" thickBot="1"/>
    <row r="93" spans="1:11" s="117" customFormat="1" ht="16.5" thickBot="1">
      <c r="B93" s="354" t="s">
        <v>36</v>
      </c>
      <c r="C93" s="355"/>
      <c r="D93" s="355"/>
      <c r="E93" s="355"/>
      <c r="F93" s="355"/>
      <c r="G93" s="355"/>
      <c r="H93" s="355"/>
      <c r="I93" s="355"/>
      <c r="J93" s="355"/>
      <c r="K93" s="356"/>
    </row>
    <row r="94" spans="1:11" s="117" customFormat="1">
      <c r="B94" s="73" t="str">
        <f>B12</f>
        <v>General requirements</v>
      </c>
      <c r="C94" s="80">
        <v>10</v>
      </c>
      <c r="D94" s="34"/>
      <c r="E94" s="71"/>
      <c r="F94" s="71"/>
      <c r="G94" s="79">
        <f t="array" ref="G94">SUMPRODUCT(INT((C13:C24="O")),D13:D24,G13:G24)/(SUMPRODUCT(INT((C13:C24="O")),D13:D24)*10)*100</f>
        <v>0</v>
      </c>
      <c r="H94" s="79">
        <f t="array" ref="H94">SUMPRODUCT(INT((C13:C24="O")),D13:D24,H13:H24)/(SUMPRODUCT(INT((C13:C24="O")),D13:D24)*10)*100</f>
        <v>0</v>
      </c>
      <c r="I94" s="79">
        <f t="array" ref="I94">SUMPRODUCT(INT((C13:C24="O")),D13:D24,I13:I24)/(SUMPRODUCT(INT((C13:C24="O")),D13:D24)*10)*100</f>
        <v>0</v>
      </c>
      <c r="J94" s="79">
        <f t="array" ref="J94">SUMPRODUCT(INT((C13:C24="O")),D13:D24,J13:J24)/(SUMPRODUCT(INT((C13:C24="O")),D13:D24)*10)*100</f>
        <v>0</v>
      </c>
      <c r="K94" s="79">
        <f t="array" ref="K94">SUMPRODUCT(INT((C13:C24="O")),D13:D24,K13:K24)/(SUMPRODUCT(INT((C13:C24="O")),D13:D24)*10)*100</f>
        <v>0</v>
      </c>
    </row>
    <row r="95" spans="1:11" s="117" customFormat="1">
      <c r="B95" s="73" t="str">
        <f>B25</f>
        <v>Interfaces</v>
      </c>
      <c r="C95" s="80">
        <v>10</v>
      </c>
      <c r="D95" s="34"/>
      <c r="E95" s="71"/>
      <c r="F95" s="71"/>
      <c r="G95" s="79">
        <f t="array" ref="G95">SUMPRODUCT(INT((C26:C30="O")),D26:D30,G26:G30)/(SUMPRODUCT(INT((C26:C30="O")),D26:D30)*10)*100</f>
        <v>0</v>
      </c>
      <c r="H95" s="79">
        <f t="array" ref="H95">SUMPRODUCT(INT((C26:C30="O")),D26:D30,H26:H30)/(SUMPRODUCT(INT((C26:C30="O")),D26:D30)*10)*100</f>
        <v>0</v>
      </c>
      <c r="I95" s="79">
        <f t="array" ref="I95">SUMPRODUCT(INT((C26:C30="O")),D26:D30,I26:I30)/(SUMPRODUCT(INT((C26:C30="O")),D26:D30)*10)*100</f>
        <v>0</v>
      </c>
      <c r="J95" s="79">
        <f t="array" ref="J95">SUMPRODUCT(INT((C26:C30="O")),D26:D30,J26:J30)/(SUMPRODUCT(INT((C26:C30="O")),D26:D30)*10)*100</f>
        <v>0</v>
      </c>
      <c r="K95" s="79">
        <f t="array" ref="K95">SUMPRODUCT(INT((C26:C30="O")),D26:D30,K26:K30)/(SUMPRODUCT(INT((C26:C30="O")),D26:D30)*10)*100</f>
        <v>0</v>
      </c>
    </row>
    <row r="96" spans="1:11" s="117" customFormat="1">
      <c r="B96" s="73" t="str">
        <f>B31</f>
        <v>eIM component</v>
      </c>
      <c r="C96" s="77">
        <v>5</v>
      </c>
      <c r="D96" s="34"/>
      <c r="E96" s="71"/>
      <c r="F96" s="71"/>
      <c r="G96" s="79">
        <f t="array" ref="G96">SUMPRODUCT(INT((C32:C36="O")),D32:D36,G32:G36)/(SUMPRODUCT(INT((C32:C36="O")),D32:D36)*10)*100</f>
        <v>0</v>
      </c>
      <c r="H96" s="79">
        <f t="array" ref="H96">SUMPRODUCT(INT((C32:C36="O")),D32:D36,H32:H36)/(SUMPRODUCT(INT((C32:C36="O")),D32:D36)*10)*100</f>
        <v>0</v>
      </c>
      <c r="I96" s="79">
        <f t="array" ref="I96">SUMPRODUCT(INT((C32:C36="O")),D32:D36,I32:I36)/(SUMPRODUCT(INT((C32:C36="O")),D32:D36)*10)*100</f>
        <v>0</v>
      </c>
      <c r="J96" s="79">
        <f t="array" ref="J96">SUMPRODUCT(INT((C32:C36="O")),D32:D36,J32:J36)/(SUMPRODUCT(INT((C32:C36="O")),D32:D36)*10)*100</f>
        <v>0</v>
      </c>
      <c r="K96" s="79">
        <f t="array" ref="K96">SUMPRODUCT(INT((C32:C36="O")),D32:D36,K32:K36)/(SUMPRODUCT(INT((C32:C36="O")),D32:D36)*10)*100</f>
        <v>0</v>
      </c>
    </row>
    <row r="97" spans="2:11" s="117" customFormat="1">
      <c r="B97" s="78" t="str">
        <f>B37</f>
        <v>Solution Interoperability</v>
      </c>
      <c r="C97" s="77">
        <v>10</v>
      </c>
      <c r="D97" s="34"/>
      <c r="E97" s="71"/>
      <c r="F97" s="71"/>
      <c r="G97" s="70">
        <f t="array" ref="G97">SUMPRODUCT(INT((C38:C42="O")),D38:D42,G38:G42)/(SUMPRODUCT(INT((C38:C42="O")),D38:D42)*10)*100</f>
        <v>0</v>
      </c>
      <c r="H97" s="70">
        <f t="array" ref="H97">SUMPRODUCT(INT((C38:C42="O")),D38:D42,H38:H42)/(SUMPRODUCT(INT((C38:C42="O")),D38:D42)*10)*100</f>
        <v>0</v>
      </c>
      <c r="I97" s="70">
        <f t="array" ref="I97">SUMPRODUCT(INT((C38:C42="O")),D38:D42,I38:I42)/(SUMPRODUCT(INT((C38:C42="O")),D38:D42)*10)*100</f>
        <v>0</v>
      </c>
      <c r="J97" s="70">
        <f t="array" ref="J97">SUMPRODUCT(INT((C38:C42="O")),D38:D42,J38:J42)/(SUMPRODUCT(INT((C38:C42="O")),D38:D42)*10)*100</f>
        <v>0</v>
      </c>
      <c r="K97" s="70">
        <f t="array" ref="K97">SUMPRODUCT(INT((C38:C42="O")),D38:D42,K38:K42)/(SUMPRODUCT(INT((C38:C42="O")),D38:D42)*10)*100</f>
        <v>0</v>
      </c>
    </row>
    <row r="98" spans="2:11" s="117" customFormat="1">
      <c r="B98" s="123" t="str">
        <f>B43</f>
        <v>Business Processes</v>
      </c>
      <c r="C98" s="122">
        <v>5</v>
      </c>
      <c r="D98" s="34"/>
      <c r="E98" s="71"/>
      <c r="F98" s="71"/>
      <c r="G98" s="121">
        <f t="array" ref="G98">SUMPRODUCT(INT((C44:C46="O")),D44:D46,G44:G46)/(SUMPRODUCT(INT((C44:C46="O")),D44:D46)*10)*100</f>
        <v>0</v>
      </c>
      <c r="H98" s="121">
        <f t="array" ref="H98">SUMPRODUCT(INT((C44:C46="O")),D44:D46,H44:H46)/(SUMPRODUCT(INT((C44:C46="O")),D44:D46)*10)*100</f>
        <v>0</v>
      </c>
      <c r="I98" s="121">
        <f t="array" ref="I98">SUMPRODUCT(INT((C44:C46="O")),D44:D46,I44:I46)/(SUMPRODUCT(INT((C44:C46="O")),D44:D46)*10)*100</f>
        <v>0</v>
      </c>
      <c r="J98" s="121">
        <f t="array" ref="J98">SUMPRODUCT(INT((C44:C46="O")),D44:D46,J44:J46)/(SUMPRODUCT(INT((C44:C46="O")),D44:D46)*10)*100</f>
        <v>0</v>
      </c>
      <c r="K98" s="121">
        <f t="array" ref="K98">SUMPRODUCT(INT((C44:C46="O")),D44:D46,K44:K46)/(SUMPRODUCT(INT((C44:C46="O")),D44:D46)*10)*100</f>
        <v>0</v>
      </c>
    </row>
    <row r="99" spans="2:11" s="117" customFormat="1">
      <c r="B99" s="123" t="str">
        <f>B47</f>
        <v>GSMA standards requirements</v>
      </c>
      <c r="C99" s="122">
        <v>10</v>
      </c>
      <c r="D99" s="34"/>
      <c r="E99" s="71"/>
      <c r="F99" s="71"/>
      <c r="G99" s="121">
        <f t="array" ref="G99">SUMPRODUCT(INT((C48:C50="O")),D48:D50,G48:G50)/(SUMPRODUCT(INT((C48:C50="O")),D48:D50)*10)*100</f>
        <v>0</v>
      </c>
      <c r="H99" s="121">
        <f t="array" ref="H99">SUMPRODUCT(INT((C48:C50="O")),D48:D50,H48:H50)/(SUMPRODUCT(INT((C48:C50="O")),D48:D50)*10)*100</f>
        <v>0</v>
      </c>
      <c r="I99" s="121">
        <f t="array" ref="I99">SUMPRODUCT(INT((C48:C50="O")),D48:D50,I48:I50)/(SUMPRODUCT(INT((C48:C50="O")),D48:D50)*10)*100</f>
        <v>0</v>
      </c>
      <c r="J99" s="121">
        <f t="array" ref="J99">SUMPRODUCT(INT((C48:C50="O")),D48:D50,J48:J50)/(SUMPRODUCT(INT((C48:C50="O")),D48:D50)*10)*100</f>
        <v>0</v>
      </c>
      <c r="K99" s="121">
        <f t="array" ref="K99">SUMPRODUCT(INT((C48:C50="O")),D48:D50,K48:K50)/(SUMPRODUCT(INT((C48:C50="O")),D48:D50)*10)*100</f>
        <v>0</v>
      </c>
    </row>
    <row r="100" spans="2:11" s="117" customFormat="1">
      <c r="B100" s="123" t="str">
        <f>B51</f>
        <v>Procedures</v>
      </c>
      <c r="C100" s="122">
        <v>10</v>
      </c>
      <c r="D100" s="34"/>
      <c r="E100" s="71"/>
      <c r="F100" s="71"/>
      <c r="G100" s="121">
        <f t="array" ref="G100">SUMPRODUCT(INT((C53:C68="O")),D53:D68,G53:G68)/(SUMPRODUCT(INT((C53:C68="O")),D53:D68)*10)*100</f>
        <v>0</v>
      </c>
      <c r="H100" s="121">
        <f t="array" ref="H100">SUMPRODUCT(INT((C53:C68="O")),D53:D68,H53:H68)/(SUMPRODUCT(INT((C53:C68="O")),D53:D68)*10)*100</f>
        <v>0</v>
      </c>
      <c r="I100" s="121">
        <f t="array" ref="I100">SUMPRODUCT(INT((C53:C68="O")),D53:D68,I53:I68)/(SUMPRODUCT(INT((C53:C68="O")),D53:D68)*10)*100</f>
        <v>0</v>
      </c>
      <c r="J100" s="121">
        <f t="array" ref="J100">SUMPRODUCT(INT((C53:C68="O")),D53:D68,J53:J68)/(SUMPRODUCT(INT((C53:C68="O")),D53:D68)*10)*100</f>
        <v>0</v>
      </c>
      <c r="K100" s="121">
        <f t="array" ref="K100">SUMPRODUCT(INT((C53:C68="O")),D53:D68,K53:K68)/(SUMPRODUCT(INT((C53:C68="O")),D53:D68)*10)*100</f>
        <v>0</v>
      </c>
    </row>
    <row r="101" spans="2:11" s="117" customFormat="1">
      <c r="B101" s="123" t="str">
        <f>B69</f>
        <v>eIM and IPA Communication</v>
      </c>
      <c r="C101" s="122">
        <v>10</v>
      </c>
      <c r="D101" s="34"/>
      <c r="E101" s="71"/>
      <c r="F101" s="71"/>
      <c r="G101" s="121">
        <f t="array" ref="G101">SUMPRODUCT(INT((C70:C76="O")),D70:D76,G70:G76)/(SUMPRODUCT(INT((C70:C76="O")),D70:D76)*10)*100</f>
        <v>0</v>
      </c>
      <c r="H101" s="121">
        <f t="array" ref="H101">SUMPRODUCT(INT((C70:C76="O")),D70:D76,H70:H76)/(SUMPRODUCT(INT((C70:C76="O")),D70:D76)*10)*100</f>
        <v>0</v>
      </c>
      <c r="I101" s="121">
        <f t="array" ref="I101">SUMPRODUCT(INT((C70:C76="O")),D70:D76,I70:I76)/(SUMPRODUCT(INT((C70:C76="O")),D70:D76)*10)*100</f>
        <v>0</v>
      </c>
      <c r="J101" s="121">
        <f t="array" ref="J101">SUMPRODUCT(INT((C70:C76="O")),D70:D76,J70:J76)/(SUMPRODUCT(INT((C70:C76="O")),D70:D76)*10)*100</f>
        <v>0</v>
      </c>
      <c r="K101" s="121">
        <f t="array" ref="K101">SUMPRODUCT(INT((C70:C76="O")),D70:D76,K70:K76)/(SUMPRODUCT(INT((C70:C76="O")),D70:D76)*10)*100</f>
        <v>0</v>
      </c>
    </row>
    <row r="102" spans="2:11" s="117" customFormat="1">
      <c r="B102" s="123" t="str">
        <f>B77</f>
        <v>LwM2M</v>
      </c>
      <c r="C102" s="122">
        <v>5</v>
      </c>
      <c r="D102" s="34"/>
      <c r="E102" s="71"/>
      <c r="F102" s="71"/>
      <c r="G102" s="121">
        <f t="array" ref="G102">SUMPRODUCT(INT((C78:C80="O")),D78:D80,G78:G80)/(SUMPRODUCT(INT((C78:C80="O")),D78:D80)*10)*100</f>
        <v>0</v>
      </c>
      <c r="H102" s="121">
        <f t="array" ref="H102">SUMPRODUCT(INT((C78:C80="O")),D78:D80,H78:H80)/(SUMPRODUCT(INT((C78:C80="O")),D78:D80)*10)*100</f>
        <v>0</v>
      </c>
      <c r="I102" s="121">
        <f t="array" ref="I102">SUMPRODUCT(INT((C78:C80="O")),D78:D80,I78:I80)/(SUMPRODUCT(INT((C78:C80="O")),D78:D80)*10)*100</f>
        <v>0</v>
      </c>
      <c r="J102" s="121">
        <f t="array" ref="J102">SUMPRODUCT(INT((C78:C80="O")),D78:D80,J78:J80)/(SUMPRODUCT(INT((C78:C80="O")),D78:D80)*10)*100</f>
        <v>0</v>
      </c>
      <c r="K102" s="121">
        <f t="array" ref="K102">SUMPRODUCT(INT((C78:C80="O")),D78:D80,K78:K80)/(SUMPRODUCT(INT((C78:C80="O")),D78:D80)*10)*100</f>
        <v>0</v>
      </c>
    </row>
    <row r="103" spans="2:11" s="117" customFormat="1">
      <c r="B103" s="123" t="str">
        <f>B81</f>
        <v>MQTT</v>
      </c>
      <c r="C103" s="122">
        <v>5</v>
      </c>
      <c r="D103" s="34"/>
      <c r="E103" s="71"/>
      <c r="F103" s="71"/>
      <c r="G103" s="121">
        <f t="array" ref="G103">SUMPRODUCT(INT((C82:C84="O")),D82:D84,G82:G84)/(SUMPRODUCT(INT((C82:C84="O")),D82:D84)*10)*100</f>
        <v>0</v>
      </c>
      <c r="H103" s="121">
        <f t="array" ref="H103">SUMPRODUCT(INT((C82:C84="O")),D82:D84,H82:H84)/(SUMPRODUCT(INT((C82:C84="O")),D82:D84)*10)*100</f>
        <v>0</v>
      </c>
      <c r="I103" s="121">
        <f t="array" ref="I103">SUMPRODUCT(INT((C82:C84="O")),D82:D84,I82:I84)/(SUMPRODUCT(INT((C82:C84="O")),D82:D84)*10)*100</f>
        <v>0</v>
      </c>
      <c r="J103" s="121">
        <f t="array" ref="J103">SUMPRODUCT(INT((C82:C84="O")),D82:D84,J82:J84)/(SUMPRODUCT(INT((C82:C84="O")),D82:D84)*10)*100</f>
        <v>0</v>
      </c>
      <c r="K103" s="121">
        <f t="array" ref="K103">SUMPRODUCT(INT((C82:C84="O")),D82:D84,K82:K84)/(SUMPRODUCT(INT((C82:C84="O")),D82:D84)*10)*100</f>
        <v>0</v>
      </c>
    </row>
    <row r="104" spans="2:11" s="117" customFormat="1">
      <c r="B104" s="123" t="str">
        <f>B85</f>
        <v>Business requirements</v>
      </c>
      <c r="C104" s="122">
        <v>20</v>
      </c>
      <c r="D104" s="34"/>
      <c r="E104" s="71"/>
      <c r="F104" s="71"/>
      <c r="G104" s="121">
        <f t="array" ref="G104">SUMPRODUCT(INT((C86:C91="O")),D86:D91,G86:G91)/(SUMPRODUCT(INT((C86:C91="O")),D86:D91)*10)*100</f>
        <v>0</v>
      </c>
      <c r="H104" s="121">
        <f t="array" ref="H104">SUMPRODUCT(INT((C86:C91="O")),D86:D91,H86:H91)/(SUMPRODUCT(INT((C86:C91="O")),D86:D91)*10)*100</f>
        <v>0</v>
      </c>
      <c r="I104" s="121">
        <f t="array" ref="I104">SUMPRODUCT(INT((C86:C91="O")),D86:D91,I86:I91)/(SUMPRODUCT(INT((C86:C91="O")),D86:D91)*10)*100</f>
        <v>0</v>
      </c>
      <c r="J104" s="121">
        <f t="array" ref="J104">SUMPRODUCT(INT((C86:C91="O")),D86:D91,J86:J91)/(SUMPRODUCT(INT((C86:C91="O")),D86:D91)*10)*100</f>
        <v>0</v>
      </c>
      <c r="K104" s="121">
        <f t="array" ref="K104">SUMPRODUCT(INT((C86:C91="O")),D86:D91,K86:K91)/(SUMPRODUCT(INT((C86:C91="O")),D86:D91)*10)*100</f>
        <v>0</v>
      </c>
    </row>
    <row r="105" spans="2:11" s="117" customFormat="1" ht="20.25" customHeight="1">
      <c r="B105" s="212" t="s">
        <v>934</v>
      </c>
      <c r="C105" s="211">
        <f>SUM(C94:C104)</f>
        <v>100</v>
      </c>
      <c r="D105" s="34"/>
      <c r="G105" s="210">
        <f>SUMPRODUCT(C94:C104,G94:G104)/100</f>
        <v>0</v>
      </c>
      <c r="H105" s="210">
        <f>SUMPRODUCT(C94:C104,H94:H104)/100</f>
        <v>0</v>
      </c>
      <c r="I105" s="210">
        <f>SUMPRODUCT(C94:C104,I94:I104)/100</f>
        <v>0</v>
      </c>
      <c r="J105" s="210">
        <f>SUMPRODUCT(C94:C104,J94:J104)/100</f>
        <v>0</v>
      </c>
      <c r="K105" s="210">
        <f>SUMPRODUCT(C94:C104,K94:K104)/100</f>
        <v>0</v>
      </c>
    </row>
    <row r="110" spans="2:11" ht="24.75" customHeight="1">
      <c r="B110" s="323" t="s">
        <v>20</v>
      </c>
      <c r="C110" s="323"/>
      <c r="D110" s="323"/>
      <c r="E110" s="323"/>
      <c r="F110" s="323"/>
      <c r="G110" s="323"/>
      <c r="H110" s="323"/>
      <c r="I110" s="323"/>
      <c r="J110" s="323"/>
    </row>
  </sheetData>
  <sheetProtection selectLockedCells="1" selectUnlockedCells="1"/>
  <mergeCells count="20">
    <mergeCell ref="B110:J110"/>
    <mergeCell ref="C10:K10"/>
    <mergeCell ref="C11:K11"/>
    <mergeCell ref="C18:K18"/>
    <mergeCell ref="C26:K26"/>
    <mergeCell ref="C85:K85"/>
    <mergeCell ref="C53:K53"/>
    <mergeCell ref="C60:K60"/>
    <mergeCell ref="C64:K64"/>
    <mergeCell ref="C74:K74"/>
    <mergeCell ref="B1:G4"/>
    <mergeCell ref="B93:K93"/>
    <mergeCell ref="H1:I1"/>
    <mergeCell ref="J1:K1"/>
    <mergeCell ref="H2:I2"/>
    <mergeCell ref="J2:K2"/>
    <mergeCell ref="H3:I3"/>
    <mergeCell ref="J3:K3"/>
    <mergeCell ref="H4:I4"/>
    <mergeCell ref="J4:K4"/>
  </mergeCells>
  <pageMargins left="0.35416666666666669" right="0.31527777777777777" top="0.78749999999999998" bottom="0.51180555555555562" header="0.51180555555555551" footer="0.27569444444444446"/>
  <pageSetup paperSize="9" scale="51"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08"/>
  <sheetViews>
    <sheetView view="pageBreakPreview" topLeftCell="A53" zoomScaleNormal="100" zoomScaleSheetLayoutView="100" workbookViewId="0">
      <selection activeCell="B70" sqref="B70:B71"/>
    </sheetView>
  </sheetViews>
  <sheetFormatPr defaultColWidth="13.85546875" defaultRowHeight="12.75"/>
  <cols>
    <col min="1" max="1" width="13" style="65" customWidth="1"/>
    <col min="2" max="2" width="64.140625" style="65" customWidth="1"/>
    <col min="3" max="3" width="7.28515625" style="65" customWidth="1"/>
    <col min="4" max="4" width="8" style="66" customWidth="1"/>
    <col min="5" max="5" width="7.28515625" style="65" customWidth="1"/>
    <col min="6" max="6" width="28.7109375" style="65" customWidth="1"/>
    <col min="7" max="11" width="11.85546875" style="65" customWidth="1"/>
    <col min="12"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G7" s="117"/>
    </row>
    <row r="9" spans="1:11" s="166" customFormat="1" ht="15">
      <c r="A9" s="168" t="s">
        <v>0</v>
      </c>
      <c r="B9" s="111" t="s">
        <v>12</v>
      </c>
      <c r="C9" s="116" t="s">
        <v>168</v>
      </c>
      <c r="D9" s="115" t="s">
        <v>1</v>
      </c>
      <c r="E9" s="116" t="s">
        <v>167</v>
      </c>
      <c r="F9" s="115" t="s">
        <v>166</v>
      </c>
      <c r="G9" s="167" t="s">
        <v>165</v>
      </c>
      <c r="H9" s="115" t="s">
        <v>164</v>
      </c>
      <c r="I9" s="115" t="s">
        <v>163</v>
      </c>
      <c r="J9" s="115" t="s">
        <v>162</v>
      </c>
      <c r="K9" s="167" t="s">
        <v>161</v>
      </c>
    </row>
    <row r="10" spans="1:11" s="110" customFormat="1" ht="15">
      <c r="A10" s="112">
        <v>6</v>
      </c>
      <c r="B10" s="111" t="s">
        <v>40</v>
      </c>
      <c r="C10" s="331"/>
      <c r="D10" s="332"/>
      <c r="E10" s="332"/>
      <c r="F10" s="332"/>
      <c r="G10" s="332"/>
      <c r="H10" s="332"/>
      <c r="I10" s="332"/>
      <c r="J10" s="332"/>
      <c r="K10" s="332"/>
    </row>
    <row r="11" spans="1:11" s="87" customFormat="1" ht="14.25" customHeight="1">
      <c r="A11" s="32" t="s">
        <v>1214</v>
      </c>
      <c r="B11" s="109" t="s">
        <v>931</v>
      </c>
      <c r="C11" s="108"/>
      <c r="D11" s="107"/>
      <c r="E11" s="107"/>
      <c r="F11" s="107"/>
      <c r="G11" s="107"/>
      <c r="H11" s="107"/>
      <c r="I11" s="107"/>
      <c r="J11" s="107"/>
      <c r="K11" s="107"/>
    </row>
    <row r="12" spans="1:11">
      <c r="A12" s="131"/>
      <c r="B12" s="130" t="s">
        <v>680</v>
      </c>
      <c r="C12" s="129"/>
      <c r="D12" s="129"/>
      <c r="E12" s="129"/>
      <c r="F12" s="129"/>
      <c r="G12" s="129"/>
      <c r="H12" s="129"/>
      <c r="I12" s="129"/>
      <c r="J12" s="129"/>
      <c r="K12" s="129"/>
    </row>
    <row r="13" spans="1:11" s="26" customFormat="1">
      <c r="A13" s="224"/>
      <c r="B13" s="244" t="s">
        <v>1213</v>
      </c>
      <c r="C13" s="220"/>
      <c r="D13" s="221"/>
      <c r="E13" s="220"/>
      <c r="F13" s="220"/>
      <c r="G13" s="220"/>
      <c r="H13" s="220"/>
      <c r="I13" s="220"/>
      <c r="J13" s="220"/>
      <c r="K13" s="220"/>
    </row>
    <row r="14" spans="1:11" s="26" customFormat="1" ht="25.5">
      <c r="A14" s="86" t="s">
        <v>1212</v>
      </c>
      <c r="B14" s="97" t="s">
        <v>1211</v>
      </c>
      <c r="C14" s="320"/>
      <c r="D14" s="321"/>
      <c r="E14" s="321"/>
      <c r="F14" s="321"/>
      <c r="G14" s="321"/>
      <c r="H14" s="321"/>
      <c r="I14" s="321"/>
      <c r="J14" s="321"/>
      <c r="K14" s="347"/>
    </row>
    <row r="15" spans="1:11" s="174" customFormat="1">
      <c r="A15" s="86" t="s">
        <v>1210</v>
      </c>
      <c r="B15" s="184" t="s">
        <v>83</v>
      </c>
      <c r="C15" s="83" t="s">
        <v>64</v>
      </c>
      <c r="D15" s="96">
        <v>75</v>
      </c>
      <c r="E15" s="83" t="s">
        <v>54</v>
      </c>
      <c r="F15" s="93" t="s">
        <v>63</v>
      </c>
      <c r="G15" s="95"/>
      <c r="H15" s="95"/>
      <c r="I15" s="95"/>
      <c r="J15" s="95"/>
      <c r="K15" s="95"/>
    </row>
    <row r="16" spans="1:11" s="243" customFormat="1" ht="25.5">
      <c r="A16" s="86" t="s">
        <v>1209</v>
      </c>
      <c r="B16" s="184" t="s">
        <v>81</v>
      </c>
      <c r="C16" s="83" t="s">
        <v>64</v>
      </c>
      <c r="D16" s="96">
        <v>75</v>
      </c>
      <c r="E16" s="83" t="s">
        <v>54</v>
      </c>
      <c r="F16" s="93" t="s">
        <v>63</v>
      </c>
      <c r="G16" s="95"/>
      <c r="H16" s="95"/>
      <c r="I16" s="95"/>
      <c r="J16" s="95"/>
      <c r="K16" s="95"/>
    </row>
    <row r="17" spans="1:11" s="26" customFormat="1" ht="38.25">
      <c r="A17" s="86" t="s">
        <v>1208</v>
      </c>
      <c r="B17" s="97" t="s">
        <v>1207</v>
      </c>
      <c r="C17" s="320"/>
      <c r="D17" s="321"/>
      <c r="E17" s="321"/>
      <c r="F17" s="321"/>
      <c r="G17" s="321"/>
      <c r="H17" s="321"/>
      <c r="I17" s="321"/>
      <c r="J17" s="321"/>
      <c r="K17" s="347"/>
    </row>
    <row r="18" spans="1:11" s="26" customFormat="1">
      <c r="A18" s="86" t="s">
        <v>1206</v>
      </c>
      <c r="B18" s="184" t="s">
        <v>83</v>
      </c>
      <c r="C18" s="83" t="s">
        <v>64</v>
      </c>
      <c r="D18" s="96">
        <v>75</v>
      </c>
      <c r="E18" s="83" t="s">
        <v>54</v>
      </c>
      <c r="F18" s="93" t="s">
        <v>63</v>
      </c>
      <c r="G18" s="95"/>
      <c r="H18" s="95"/>
      <c r="I18" s="95"/>
      <c r="J18" s="95"/>
      <c r="K18" s="95"/>
    </row>
    <row r="19" spans="1:11" s="26" customFormat="1" ht="25.5">
      <c r="A19" s="86" t="s">
        <v>1205</v>
      </c>
      <c r="B19" s="184" t="s">
        <v>81</v>
      </c>
      <c r="C19" s="83" t="s">
        <v>64</v>
      </c>
      <c r="D19" s="96">
        <v>75</v>
      </c>
      <c r="E19" s="83" t="s">
        <v>54</v>
      </c>
      <c r="F19" s="93" t="s">
        <v>63</v>
      </c>
      <c r="G19" s="95"/>
      <c r="H19" s="95"/>
      <c r="I19" s="95"/>
      <c r="J19" s="95"/>
      <c r="K19" s="95"/>
    </row>
    <row r="20" spans="1:11" s="26" customFormat="1" ht="25.5">
      <c r="A20" s="86" t="s">
        <v>1204</v>
      </c>
      <c r="B20" s="97" t="s">
        <v>1203</v>
      </c>
      <c r="C20" s="320"/>
      <c r="D20" s="321"/>
      <c r="E20" s="321"/>
      <c r="F20" s="321"/>
      <c r="G20" s="321"/>
      <c r="H20" s="321"/>
      <c r="I20" s="321"/>
      <c r="J20" s="321"/>
      <c r="K20" s="347"/>
    </row>
    <row r="21" spans="1:11" s="26" customFormat="1" ht="51">
      <c r="A21" s="86" t="s">
        <v>1202</v>
      </c>
      <c r="B21" s="97" t="s">
        <v>1201</v>
      </c>
      <c r="C21" s="83" t="s">
        <v>64</v>
      </c>
      <c r="D21" s="161">
        <v>75</v>
      </c>
      <c r="E21" s="84" t="s">
        <v>54</v>
      </c>
      <c r="F21" s="93" t="s">
        <v>63</v>
      </c>
      <c r="G21" s="82"/>
      <c r="H21" s="95"/>
      <c r="I21" s="95"/>
      <c r="J21" s="95"/>
      <c r="K21" s="95"/>
    </row>
    <row r="22" spans="1:11" s="26" customFormat="1" ht="25.5">
      <c r="A22" s="86" t="s">
        <v>1200</v>
      </c>
      <c r="B22" s="242" t="s">
        <v>1199</v>
      </c>
      <c r="C22" s="83" t="s">
        <v>64</v>
      </c>
      <c r="D22" s="161">
        <v>75</v>
      </c>
      <c r="E22" s="84" t="s">
        <v>54</v>
      </c>
      <c r="F22" s="93" t="s">
        <v>63</v>
      </c>
      <c r="G22" s="82"/>
      <c r="H22" s="95"/>
      <c r="I22" s="95"/>
      <c r="J22" s="95"/>
      <c r="K22" s="95"/>
    </row>
    <row r="23" spans="1:11" s="243" customFormat="1" ht="25.5">
      <c r="A23" s="86" t="s">
        <v>1198</v>
      </c>
      <c r="B23" s="242" t="s">
        <v>1197</v>
      </c>
      <c r="C23" s="83" t="s">
        <v>64</v>
      </c>
      <c r="D23" s="161">
        <v>75</v>
      </c>
      <c r="E23" s="84" t="s">
        <v>54</v>
      </c>
      <c r="F23" s="93" t="s">
        <v>63</v>
      </c>
      <c r="G23" s="82"/>
      <c r="H23" s="95"/>
      <c r="I23" s="95"/>
      <c r="J23" s="95"/>
      <c r="K23" s="95"/>
    </row>
    <row r="24" spans="1:11" s="26" customFormat="1" ht="25.5">
      <c r="A24" s="86" t="s">
        <v>1196</v>
      </c>
      <c r="B24" s="97" t="s">
        <v>1195</v>
      </c>
      <c r="C24" s="83" t="s">
        <v>64</v>
      </c>
      <c r="D24" s="161">
        <v>50</v>
      </c>
      <c r="E24" s="84" t="s">
        <v>54</v>
      </c>
      <c r="F24" s="93" t="s">
        <v>63</v>
      </c>
      <c r="G24" s="82"/>
      <c r="H24" s="95"/>
      <c r="I24" s="95"/>
      <c r="J24" s="95"/>
      <c r="K24" s="95"/>
    </row>
    <row r="25" spans="1:11" s="26" customFormat="1">
      <c r="A25" s="86" t="s">
        <v>1194</v>
      </c>
      <c r="B25" s="245" t="s">
        <v>1193</v>
      </c>
      <c r="C25" s="83" t="s">
        <v>64</v>
      </c>
      <c r="D25" s="161">
        <v>75</v>
      </c>
      <c r="E25" s="84" t="s">
        <v>54</v>
      </c>
      <c r="F25" s="93" t="s">
        <v>63</v>
      </c>
      <c r="G25" s="82"/>
      <c r="H25" s="95"/>
      <c r="I25" s="95"/>
      <c r="J25" s="95"/>
      <c r="K25" s="95"/>
    </row>
    <row r="26" spans="1:11" s="243" customFormat="1">
      <c r="A26" s="224"/>
      <c r="B26" s="244" t="s">
        <v>1192</v>
      </c>
      <c r="C26" s="220"/>
      <c r="D26" s="221"/>
      <c r="E26" s="220"/>
      <c r="F26" s="220"/>
      <c r="G26" s="220"/>
      <c r="H26" s="219"/>
      <c r="I26" s="219"/>
      <c r="J26" s="219"/>
      <c r="K26" s="219"/>
    </row>
    <row r="27" spans="1:11" s="26" customFormat="1">
      <c r="A27" s="162" t="s">
        <v>1191</v>
      </c>
      <c r="B27" s="97" t="s">
        <v>1190</v>
      </c>
      <c r="C27" s="84" t="s">
        <v>64</v>
      </c>
      <c r="D27" s="161">
        <v>75</v>
      </c>
      <c r="E27" s="84" t="s">
        <v>54</v>
      </c>
      <c r="F27" s="93" t="s">
        <v>63</v>
      </c>
      <c r="G27" s="82"/>
      <c r="H27" s="95"/>
      <c r="I27" s="95"/>
      <c r="J27" s="95"/>
      <c r="K27" s="95"/>
    </row>
    <row r="28" spans="1:11" s="26" customFormat="1" ht="25.5">
      <c r="A28" s="162" t="s">
        <v>1189</v>
      </c>
      <c r="B28" s="97" t="s">
        <v>1188</v>
      </c>
      <c r="C28" s="320"/>
      <c r="D28" s="321"/>
      <c r="E28" s="321"/>
      <c r="F28" s="321"/>
      <c r="G28" s="321"/>
      <c r="H28" s="321"/>
      <c r="I28" s="321"/>
      <c r="J28" s="321"/>
      <c r="K28" s="347"/>
    </row>
    <row r="29" spans="1:11" s="26" customFormat="1">
      <c r="A29" s="98" t="s">
        <v>1187</v>
      </c>
      <c r="B29" s="184" t="s">
        <v>83</v>
      </c>
      <c r="C29" s="84" t="s">
        <v>64</v>
      </c>
      <c r="D29" s="96">
        <v>50</v>
      </c>
      <c r="E29" s="83" t="s">
        <v>54</v>
      </c>
      <c r="F29" s="93" t="s">
        <v>63</v>
      </c>
      <c r="G29" s="95"/>
      <c r="H29" s="95"/>
      <c r="I29" s="95"/>
      <c r="J29" s="95"/>
      <c r="K29" s="95"/>
    </row>
    <row r="30" spans="1:11" s="26" customFormat="1" ht="25.5">
      <c r="A30" s="98" t="s">
        <v>1186</v>
      </c>
      <c r="B30" s="184" t="s">
        <v>81</v>
      </c>
      <c r="C30" s="84" t="s">
        <v>64</v>
      </c>
      <c r="D30" s="96">
        <v>50</v>
      </c>
      <c r="E30" s="83" t="s">
        <v>54</v>
      </c>
      <c r="F30" s="93" t="s">
        <v>63</v>
      </c>
      <c r="G30" s="95"/>
      <c r="H30" s="95"/>
      <c r="I30" s="95"/>
      <c r="J30" s="95"/>
      <c r="K30" s="95"/>
    </row>
    <row r="31" spans="1:11" s="26" customFormat="1" ht="25.5">
      <c r="A31" s="162" t="s">
        <v>1185</v>
      </c>
      <c r="B31" s="97" t="s">
        <v>1184</v>
      </c>
      <c r="C31" s="84" t="s">
        <v>64</v>
      </c>
      <c r="D31" s="161">
        <v>50</v>
      </c>
      <c r="E31" s="84" t="s">
        <v>54</v>
      </c>
      <c r="F31" s="93" t="s">
        <v>63</v>
      </c>
      <c r="G31" s="82"/>
      <c r="H31" s="95"/>
      <c r="I31" s="95"/>
      <c r="J31" s="95"/>
      <c r="K31" s="95"/>
    </row>
    <row r="32" spans="1:11" s="26" customFormat="1" ht="25.5">
      <c r="A32" s="162" t="s">
        <v>1183</v>
      </c>
      <c r="B32" s="242" t="s">
        <v>1182</v>
      </c>
      <c r="C32" s="84" t="s">
        <v>64</v>
      </c>
      <c r="D32" s="161">
        <v>75</v>
      </c>
      <c r="E32" s="84" t="s">
        <v>54</v>
      </c>
      <c r="F32" s="93" t="s">
        <v>63</v>
      </c>
      <c r="G32" s="82"/>
      <c r="H32" s="95"/>
      <c r="I32" s="95"/>
      <c r="J32" s="95"/>
      <c r="K32" s="95"/>
    </row>
    <row r="33" spans="1:11" s="26" customFormat="1" ht="25.5">
      <c r="A33" s="162" t="s">
        <v>1181</v>
      </c>
      <c r="B33" s="97" t="s">
        <v>1180</v>
      </c>
      <c r="C33" s="84" t="s">
        <v>64</v>
      </c>
      <c r="D33" s="161">
        <v>75</v>
      </c>
      <c r="E33" s="84" t="s">
        <v>54</v>
      </c>
      <c r="F33" s="93" t="s">
        <v>63</v>
      </c>
      <c r="G33" s="82"/>
      <c r="H33" s="95"/>
      <c r="I33" s="95"/>
      <c r="J33" s="95"/>
      <c r="K33" s="95"/>
    </row>
    <row r="34" spans="1:11" ht="25.5">
      <c r="A34" s="131"/>
      <c r="B34" s="130" t="s">
        <v>1102</v>
      </c>
      <c r="C34" s="129"/>
      <c r="D34" s="129"/>
      <c r="E34" s="129"/>
      <c r="F34" s="129"/>
      <c r="G34" s="129"/>
      <c r="H34" s="129"/>
      <c r="I34" s="129"/>
      <c r="J34" s="129"/>
      <c r="K34" s="129"/>
    </row>
    <row r="35" spans="1:11" s="26" customFormat="1" ht="25.5">
      <c r="A35" s="162" t="s">
        <v>1179</v>
      </c>
      <c r="B35" s="179" t="s">
        <v>1178</v>
      </c>
      <c r="C35" s="84" t="s">
        <v>64</v>
      </c>
      <c r="D35" s="84">
        <v>75</v>
      </c>
      <c r="E35" s="84" t="s">
        <v>54</v>
      </c>
      <c r="F35" s="93" t="s">
        <v>63</v>
      </c>
      <c r="G35" s="82"/>
      <c r="H35" s="95"/>
      <c r="I35" s="95"/>
      <c r="J35" s="95"/>
      <c r="K35" s="95"/>
    </row>
    <row r="36" spans="1:11" s="26" customFormat="1" ht="38.25">
      <c r="A36" s="162" t="s">
        <v>1177</v>
      </c>
      <c r="B36" s="179" t="s">
        <v>1176</v>
      </c>
      <c r="C36" s="320"/>
      <c r="D36" s="321"/>
      <c r="E36" s="321"/>
      <c r="F36" s="321"/>
      <c r="G36" s="321"/>
      <c r="H36" s="321"/>
      <c r="I36" s="321"/>
      <c r="J36" s="321"/>
      <c r="K36" s="347"/>
    </row>
    <row r="37" spans="1:11" s="26" customFormat="1">
      <c r="A37" s="98" t="s">
        <v>1175</v>
      </c>
      <c r="B37" s="97" t="s">
        <v>83</v>
      </c>
      <c r="C37" s="84" t="s">
        <v>64</v>
      </c>
      <c r="D37" s="96">
        <v>75</v>
      </c>
      <c r="E37" s="83" t="s">
        <v>54</v>
      </c>
      <c r="F37" s="93" t="s">
        <v>63</v>
      </c>
      <c r="G37" s="95"/>
      <c r="H37" s="95"/>
      <c r="I37" s="95"/>
      <c r="J37" s="95"/>
      <c r="K37" s="95"/>
    </row>
    <row r="38" spans="1:11" s="26" customFormat="1" ht="25.5">
      <c r="A38" s="98" t="s">
        <v>1174</v>
      </c>
      <c r="B38" s="97" t="s">
        <v>81</v>
      </c>
      <c r="C38" s="84" t="s">
        <v>64</v>
      </c>
      <c r="D38" s="96">
        <v>75</v>
      </c>
      <c r="E38" s="83" t="s">
        <v>54</v>
      </c>
      <c r="F38" s="93" t="s">
        <v>63</v>
      </c>
      <c r="G38" s="95"/>
      <c r="H38" s="95"/>
      <c r="I38" s="95"/>
      <c r="J38" s="95"/>
      <c r="K38" s="95"/>
    </row>
    <row r="39" spans="1:11" s="26" customFormat="1" ht="51">
      <c r="A39" s="162" t="s">
        <v>1173</v>
      </c>
      <c r="B39" s="179" t="s">
        <v>1172</v>
      </c>
      <c r="C39" s="84" t="s">
        <v>64</v>
      </c>
      <c r="D39" s="84">
        <v>75</v>
      </c>
      <c r="E39" s="83" t="s">
        <v>54</v>
      </c>
      <c r="F39" s="93" t="s">
        <v>63</v>
      </c>
      <c r="G39" s="82"/>
      <c r="H39" s="95"/>
      <c r="I39" s="95"/>
      <c r="J39" s="95"/>
      <c r="K39" s="95"/>
    </row>
    <row r="40" spans="1:11" s="26" customFormat="1" ht="25.5">
      <c r="A40" s="162" t="s">
        <v>1171</v>
      </c>
      <c r="B40" s="85" t="s">
        <v>1170</v>
      </c>
      <c r="C40" s="84" t="s">
        <v>64</v>
      </c>
      <c r="D40" s="161">
        <v>75</v>
      </c>
      <c r="E40" s="84" t="s">
        <v>54</v>
      </c>
      <c r="F40" s="93" t="s">
        <v>63</v>
      </c>
      <c r="G40" s="82"/>
      <c r="H40" s="95"/>
      <c r="I40" s="95"/>
      <c r="J40" s="95"/>
      <c r="K40" s="95"/>
    </row>
    <row r="41" spans="1:11" s="26" customFormat="1" ht="25.5">
      <c r="A41" s="162" t="s">
        <v>1169</v>
      </c>
      <c r="B41" s="179" t="s">
        <v>1168</v>
      </c>
      <c r="C41" s="84" t="s">
        <v>64</v>
      </c>
      <c r="D41" s="161">
        <v>75</v>
      </c>
      <c r="E41" s="84" t="s">
        <v>54</v>
      </c>
      <c r="F41" s="93" t="s">
        <v>63</v>
      </c>
      <c r="G41" s="82"/>
      <c r="H41" s="95"/>
      <c r="I41" s="95"/>
      <c r="J41" s="95"/>
      <c r="K41" s="95"/>
    </row>
    <row r="42" spans="1:11" s="26" customFormat="1" ht="25.5">
      <c r="A42" s="162" t="s">
        <v>1167</v>
      </c>
      <c r="B42" s="179" t="s">
        <v>1166</v>
      </c>
      <c r="C42" s="320"/>
      <c r="D42" s="321"/>
      <c r="E42" s="321"/>
      <c r="F42" s="321"/>
      <c r="G42" s="321"/>
      <c r="H42" s="321"/>
      <c r="I42" s="321"/>
      <c r="J42" s="321"/>
      <c r="K42" s="347"/>
    </row>
    <row r="43" spans="1:11" s="26" customFormat="1">
      <c r="A43" s="98" t="s">
        <v>1165</v>
      </c>
      <c r="B43" s="97" t="s">
        <v>83</v>
      </c>
      <c r="C43" s="84" t="s">
        <v>64</v>
      </c>
      <c r="D43" s="96">
        <v>50</v>
      </c>
      <c r="E43" s="83" t="s">
        <v>54</v>
      </c>
      <c r="F43" s="93" t="s">
        <v>63</v>
      </c>
      <c r="G43" s="95"/>
      <c r="H43" s="95"/>
      <c r="I43" s="95"/>
      <c r="J43" s="95"/>
      <c r="K43" s="95"/>
    </row>
    <row r="44" spans="1:11" s="26" customFormat="1" ht="25.5">
      <c r="A44" s="98" t="s">
        <v>1164</v>
      </c>
      <c r="B44" s="97" t="s">
        <v>81</v>
      </c>
      <c r="C44" s="84" t="s">
        <v>64</v>
      </c>
      <c r="D44" s="96">
        <v>50</v>
      </c>
      <c r="E44" s="83" t="s">
        <v>54</v>
      </c>
      <c r="F44" s="93" t="s">
        <v>63</v>
      </c>
      <c r="G44" s="95"/>
      <c r="H44" s="95"/>
      <c r="I44" s="95"/>
      <c r="J44" s="95"/>
      <c r="K44" s="95"/>
    </row>
    <row r="45" spans="1:11" s="26" customFormat="1" ht="25.5">
      <c r="A45" s="162" t="s">
        <v>1163</v>
      </c>
      <c r="B45" s="179" t="s">
        <v>1162</v>
      </c>
      <c r="C45" s="84" t="s">
        <v>64</v>
      </c>
      <c r="D45" s="161">
        <v>75</v>
      </c>
      <c r="E45" s="84" t="s">
        <v>54</v>
      </c>
      <c r="F45" s="93" t="s">
        <v>63</v>
      </c>
      <c r="G45" s="82"/>
      <c r="H45" s="95"/>
      <c r="I45" s="95"/>
      <c r="J45" s="95"/>
      <c r="K45" s="95"/>
    </row>
    <row r="46" spans="1:11" s="26" customFormat="1" ht="25.5">
      <c r="A46" s="162" t="s">
        <v>1161</v>
      </c>
      <c r="B46" s="179" t="s">
        <v>1160</v>
      </c>
      <c r="C46" s="84" t="s">
        <v>64</v>
      </c>
      <c r="D46" s="161">
        <v>50</v>
      </c>
      <c r="E46" s="84" t="s">
        <v>54</v>
      </c>
      <c r="F46" s="93" t="s">
        <v>63</v>
      </c>
      <c r="G46" s="82"/>
      <c r="H46" s="95"/>
      <c r="I46" s="95"/>
      <c r="J46" s="95"/>
      <c r="K46" s="95"/>
    </row>
    <row r="47" spans="1:11" s="26" customFormat="1" ht="38.25">
      <c r="A47" s="162" t="s">
        <v>1159</v>
      </c>
      <c r="B47" s="179" t="s">
        <v>1158</v>
      </c>
      <c r="C47" s="84" t="s">
        <v>64</v>
      </c>
      <c r="D47" s="161">
        <v>25</v>
      </c>
      <c r="E47" s="84" t="s">
        <v>54</v>
      </c>
      <c r="F47" s="93" t="s">
        <v>63</v>
      </c>
      <c r="G47" s="82"/>
      <c r="H47" s="95"/>
      <c r="I47" s="95"/>
      <c r="J47" s="95"/>
      <c r="K47" s="95"/>
    </row>
    <row r="48" spans="1:11" s="26" customFormat="1" ht="25.5">
      <c r="A48" s="162" t="s">
        <v>1157</v>
      </c>
      <c r="B48" s="179" t="s">
        <v>1156</v>
      </c>
      <c r="C48" s="84" t="s">
        <v>64</v>
      </c>
      <c r="D48" s="161">
        <v>75</v>
      </c>
      <c r="E48" s="84" t="s">
        <v>54</v>
      </c>
      <c r="F48" s="93" t="s">
        <v>63</v>
      </c>
      <c r="G48" s="82"/>
      <c r="H48" s="95"/>
      <c r="I48" s="95"/>
      <c r="J48" s="95"/>
      <c r="K48" s="95"/>
    </row>
    <row r="49" spans="1:11" s="26" customFormat="1" ht="13.9" customHeight="1">
      <c r="A49" s="131"/>
      <c r="B49" s="130" t="s">
        <v>1083</v>
      </c>
      <c r="C49" s="129"/>
      <c r="D49" s="129"/>
      <c r="E49" s="129"/>
      <c r="F49" s="129"/>
      <c r="G49" s="129"/>
      <c r="H49" s="129"/>
      <c r="I49" s="129"/>
      <c r="J49" s="129"/>
      <c r="K49" s="129"/>
    </row>
    <row r="50" spans="1:11" s="26" customFormat="1" ht="38.25">
      <c r="A50" s="162" t="s">
        <v>1155</v>
      </c>
      <c r="B50" s="179" t="s">
        <v>1154</v>
      </c>
      <c r="C50" s="84" t="s">
        <v>64</v>
      </c>
      <c r="D50" s="241">
        <v>75</v>
      </c>
      <c r="E50" s="84" t="s">
        <v>54</v>
      </c>
      <c r="F50" s="93" t="s">
        <v>63</v>
      </c>
      <c r="G50" s="82"/>
      <c r="H50" s="95"/>
      <c r="I50" s="95"/>
      <c r="J50" s="95"/>
      <c r="K50" s="95"/>
    </row>
    <row r="51" spans="1:11" s="26" customFormat="1" ht="38.25">
      <c r="A51" s="162" t="s">
        <v>1153</v>
      </c>
      <c r="B51" s="179" t="s">
        <v>1152</v>
      </c>
      <c r="C51" s="357"/>
      <c r="D51" s="357"/>
      <c r="E51" s="357"/>
      <c r="F51" s="357"/>
      <c r="G51" s="357"/>
      <c r="H51" s="95"/>
      <c r="I51" s="95"/>
      <c r="J51" s="95"/>
      <c r="K51" s="95"/>
    </row>
    <row r="52" spans="1:11" s="26" customFormat="1">
      <c r="A52" s="98" t="s">
        <v>1151</v>
      </c>
      <c r="B52" s="97" t="s">
        <v>83</v>
      </c>
      <c r="C52" s="84" t="s">
        <v>64</v>
      </c>
      <c r="D52" s="96">
        <v>75</v>
      </c>
      <c r="E52" s="83" t="s">
        <v>54</v>
      </c>
      <c r="F52" s="93" t="s">
        <v>63</v>
      </c>
      <c r="G52" s="95"/>
      <c r="H52" s="95"/>
      <c r="I52" s="95"/>
      <c r="J52" s="95"/>
      <c r="K52" s="95"/>
    </row>
    <row r="53" spans="1:11" s="26" customFormat="1" ht="25.5">
      <c r="A53" s="98" t="s">
        <v>1150</v>
      </c>
      <c r="B53" s="97" t="s">
        <v>81</v>
      </c>
      <c r="C53" s="84" t="s">
        <v>64</v>
      </c>
      <c r="D53" s="96">
        <v>75</v>
      </c>
      <c r="E53" s="83" t="s">
        <v>54</v>
      </c>
      <c r="F53" s="93" t="s">
        <v>63</v>
      </c>
      <c r="G53" s="95"/>
      <c r="H53" s="95"/>
      <c r="I53" s="95"/>
      <c r="J53" s="95"/>
      <c r="K53" s="95"/>
    </row>
    <row r="54" spans="1:11" s="26" customFormat="1" ht="38.25">
      <c r="A54" s="162" t="s">
        <v>1149</v>
      </c>
      <c r="B54" s="179" t="s">
        <v>1148</v>
      </c>
      <c r="C54" s="84" t="s">
        <v>64</v>
      </c>
      <c r="D54" s="161">
        <v>75</v>
      </c>
      <c r="E54" s="84" t="s">
        <v>54</v>
      </c>
      <c r="F54" s="93" t="s">
        <v>63</v>
      </c>
      <c r="G54" s="82"/>
      <c r="H54" s="95"/>
      <c r="I54" s="95"/>
      <c r="J54" s="95"/>
      <c r="K54" s="95"/>
    </row>
    <row r="55" spans="1:11" s="26" customFormat="1" ht="38.25">
      <c r="A55" s="162" t="s">
        <v>1147</v>
      </c>
      <c r="B55" s="179" t="s">
        <v>1146</v>
      </c>
      <c r="C55" s="84" t="s">
        <v>64</v>
      </c>
      <c r="D55" s="161">
        <v>75</v>
      </c>
      <c r="E55" s="83" t="s">
        <v>54</v>
      </c>
      <c r="F55" s="93" t="s">
        <v>63</v>
      </c>
      <c r="G55" s="82"/>
      <c r="H55" s="95"/>
      <c r="I55" s="95"/>
      <c r="J55" s="95"/>
      <c r="K55" s="95"/>
    </row>
    <row r="56" spans="1:11" s="26" customFormat="1" ht="38.25">
      <c r="A56" s="162" t="s">
        <v>1145</v>
      </c>
      <c r="B56" s="179" t="s">
        <v>1144</v>
      </c>
      <c r="C56" s="335"/>
      <c r="D56" s="336"/>
      <c r="E56" s="336"/>
      <c r="F56" s="336"/>
      <c r="G56" s="336"/>
      <c r="H56" s="336"/>
      <c r="I56" s="336"/>
      <c r="J56" s="336"/>
      <c r="K56" s="337"/>
    </row>
    <row r="57" spans="1:11" s="26" customFormat="1">
      <c r="A57" s="98" t="s">
        <v>1143</v>
      </c>
      <c r="B57" s="97" t="s">
        <v>83</v>
      </c>
      <c r="C57" s="84" t="s">
        <v>64</v>
      </c>
      <c r="D57" s="96">
        <v>50</v>
      </c>
      <c r="E57" s="83" t="s">
        <v>54</v>
      </c>
      <c r="F57" s="93" t="s">
        <v>63</v>
      </c>
      <c r="G57" s="95"/>
      <c r="H57" s="95"/>
      <c r="I57" s="95"/>
      <c r="J57" s="95"/>
      <c r="K57" s="95"/>
    </row>
    <row r="58" spans="1:11" s="26" customFormat="1" ht="25.5">
      <c r="A58" s="98" t="s">
        <v>1142</v>
      </c>
      <c r="B58" s="97" t="s">
        <v>81</v>
      </c>
      <c r="C58" s="84" t="s">
        <v>64</v>
      </c>
      <c r="D58" s="96">
        <v>50</v>
      </c>
      <c r="E58" s="83" t="s">
        <v>54</v>
      </c>
      <c r="F58" s="93" t="s">
        <v>63</v>
      </c>
      <c r="G58" s="95"/>
      <c r="H58" s="95"/>
      <c r="I58" s="95"/>
      <c r="J58" s="95"/>
      <c r="K58" s="95"/>
    </row>
    <row r="59" spans="1:11" s="26" customFormat="1" ht="13.9" customHeight="1">
      <c r="A59" s="131"/>
      <c r="B59" s="130" t="s">
        <v>1141</v>
      </c>
      <c r="C59" s="129"/>
      <c r="D59" s="129"/>
      <c r="E59" s="129"/>
      <c r="F59" s="129"/>
      <c r="G59" s="129"/>
      <c r="H59" s="129"/>
      <c r="I59" s="129"/>
      <c r="J59" s="129"/>
      <c r="K59" s="129"/>
    </row>
    <row r="60" spans="1:11" s="26" customFormat="1" ht="25.5">
      <c r="A60" s="162" t="s">
        <v>1140</v>
      </c>
      <c r="B60" s="179" t="s">
        <v>1139</v>
      </c>
      <c r="C60" s="84" t="s">
        <v>64</v>
      </c>
      <c r="D60" s="84">
        <v>75</v>
      </c>
      <c r="E60" s="83" t="s">
        <v>54</v>
      </c>
      <c r="F60" s="93" t="s">
        <v>63</v>
      </c>
      <c r="G60" s="95"/>
      <c r="H60" s="95"/>
      <c r="I60" s="95"/>
      <c r="J60" s="95"/>
      <c r="K60" s="95"/>
    </row>
    <row r="61" spans="1:11" s="26" customFormat="1" ht="38.25">
      <c r="A61" s="162" t="s">
        <v>1138</v>
      </c>
      <c r="B61" s="179" t="s">
        <v>1137</v>
      </c>
      <c r="C61" s="335"/>
      <c r="D61" s="336"/>
      <c r="E61" s="336"/>
      <c r="F61" s="336"/>
      <c r="G61" s="336"/>
      <c r="H61" s="336"/>
      <c r="I61" s="336"/>
      <c r="J61" s="336"/>
      <c r="K61" s="337"/>
    </row>
    <row r="62" spans="1:11" s="26" customFormat="1">
      <c r="A62" s="162" t="s">
        <v>1136</v>
      </c>
      <c r="B62" s="97" t="s">
        <v>83</v>
      </c>
      <c r="C62" s="84" t="s">
        <v>64</v>
      </c>
      <c r="D62" s="84">
        <v>75</v>
      </c>
      <c r="E62" s="83" t="s">
        <v>54</v>
      </c>
      <c r="F62" s="93" t="s">
        <v>63</v>
      </c>
      <c r="G62" s="95"/>
      <c r="H62" s="95"/>
      <c r="I62" s="95"/>
      <c r="J62" s="95"/>
      <c r="K62" s="95"/>
    </row>
    <row r="63" spans="1:11" s="26" customFormat="1" ht="25.5">
      <c r="A63" s="162" t="s">
        <v>1135</v>
      </c>
      <c r="B63" s="97" t="s">
        <v>81</v>
      </c>
      <c r="C63" s="84" t="s">
        <v>64</v>
      </c>
      <c r="D63" s="84">
        <v>75</v>
      </c>
      <c r="E63" s="83" t="s">
        <v>54</v>
      </c>
      <c r="F63" s="93" t="s">
        <v>63</v>
      </c>
      <c r="G63" s="95"/>
      <c r="H63" s="95"/>
      <c r="I63" s="95"/>
      <c r="J63" s="95"/>
      <c r="K63" s="95"/>
    </row>
    <row r="64" spans="1:11" s="26" customFormat="1" ht="38.25">
      <c r="A64" s="162" t="s">
        <v>1134</v>
      </c>
      <c r="B64" s="179" t="s">
        <v>1133</v>
      </c>
      <c r="C64" s="84" t="s">
        <v>64</v>
      </c>
      <c r="D64" s="84">
        <v>75</v>
      </c>
      <c r="E64" s="83" t="s">
        <v>54</v>
      </c>
      <c r="F64" s="93" t="s">
        <v>63</v>
      </c>
      <c r="G64" s="95"/>
      <c r="H64" s="95"/>
      <c r="I64" s="95"/>
      <c r="J64" s="95"/>
      <c r="K64" s="95"/>
    </row>
    <row r="65" spans="1:11" s="26" customFormat="1" ht="25.5">
      <c r="A65" s="162" t="s">
        <v>1132</v>
      </c>
      <c r="B65" s="179" t="s">
        <v>1131</v>
      </c>
      <c r="C65" s="84" t="s">
        <v>64</v>
      </c>
      <c r="D65" s="84">
        <v>75</v>
      </c>
      <c r="E65" s="83" t="s">
        <v>54</v>
      </c>
      <c r="F65" s="93" t="s">
        <v>63</v>
      </c>
      <c r="G65" s="95"/>
      <c r="H65" s="95"/>
      <c r="I65" s="95"/>
      <c r="J65" s="95"/>
      <c r="K65" s="95"/>
    </row>
    <row r="66" spans="1:11" s="26" customFormat="1" ht="38.25">
      <c r="A66" s="162" t="s">
        <v>1130</v>
      </c>
      <c r="B66" s="179" t="s">
        <v>1129</v>
      </c>
      <c r="C66" s="335"/>
      <c r="D66" s="336"/>
      <c r="E66" s="336"/>
      <c r="F66" s="336"/>
      <c r="G66" s="336"/>
      <c r="H66" s="336"/>
      <c r="I66" s="336"/>
      <c r="J66" s="336"/>
      <c r="K66" s="337"/>
    </row>
    <row r="67" spans="1:11" s="26" customFormat="1">
      <c r="A67" s="162" t="s">
        <v>1128</v>
      </c>
      <c r="B67" s="97" t="s">
        <v>83</v>
      </c>
      <c r="C67" s="84" t="s">
        <v>64</v>
      </c>
      <c r="D67" s="84">
        <v>50</v>
      </c>
      <c r="E67" s="83" t="s">
        <v>54</v>
      </c>
      <c r="F67" s="93" t="s">
        <v>63</v>
      </c>
      <c r="G67" s="95"/>
      <c r="H67" s="95"/>
      <c r="I67" s="95"/>
      <c r="J67" s="95"/>
      <c r="K67" s="95"/>
    </row>
    <row r="68" spans="1:11" s="26" customFormat="1" ht="25.5">
      <c r="A68" s="162" t="s">
        <v>1127</v>
      </c>
      <c r="B68" s="97" t="s">
        <v>81</v>
      </c>
      <c r="C68" s="84" t="s">
        <v>64</v>
      </c>
      <c r="D68" s="84">
        <v>50</v>
      </c>
      <c r="E68" s="83" t="s">
        <v>54</v>
      </c>
      <c r="F68" s="93" t="s">
        <v>63</v>
      </c>
      <c r="G68" s="95"/>
      <c r="H68" s="95"/>
      <c r="I68" s="95"/>
      <c r="J68" s="95"/>
      <c r="K68" s="95"/>
    </row>
    <row r="69" spans="1:11" s="26" customFormat="1">
      <c r="A69" s="131"/>
      <c r="B69" s="130" t="s">
        <v>1126</v>
      </c>
      <c r="C69" s="129"/>
      <c r="D69" s="129"/>
      <c r="E69" s="129"/>
      <c r="F69" s="129"/>
      <c r="G69" s="129"/>
      <c r="H69" s="129"/>
      <c r="I69" s="129"/>
      <c r="J69" s="129"/>
      <c r="K69" s="129"/>
    </row>
    <row r="70" spans="1:11" s="26" customFormat="1" ht="25.5">
      <c r="A70" s="162" t="s">
        <v>1125</v>
      </c>
      <c r="B70" s="179" t="s">
        <v>1124</v>
      </c>
      <c r="C70" s="84" t="s">
        <v>64</v>
      </c>
      <c r="D70" s="84">
        <v>75</v>
      </c>
      <c r="E70" s="83" t="s">
        <v>54</v>
      </c>
      <c r="F70" s="93" t="s">
        <v>63</v>
      </c>
      <c r="G70" s="95"/>
      <c r="H70" s="95"/>
      <c r="I70" s="95"/>
      <c r="J70" s="95"/>
      <c r="K70" s="95"/>
    </row>
    <row r="71" spans="1:11" s="26" customFormat="1" ht="25.9" customHeight="1">
      <c r="A71" s="162" t="s">
        <v>1123</v>
      </c>
      <c r="B71" s="179" t="s">
        <v>1122</v>
      </c>
      <c r="C71" s="84" t="s">
        <v>64</v>
      </c>
      <c r="D71" s="84">
        <v>75</v>
      </c>
      <c r="E71" s="83" t="s">
        <v>54</v>
      </c>
      <c r="F71" s="93" t="s">
        <v>63</v>
      </c>
      <c r="G71" s="95"/>
      <c r="H71" s="95"/>
      <c r="I71" s="95"/>
      <c r="J71" s="95"/>
      <c r="K71" s="95"/>
    </row>
    <row r="72" spans="1:11" s="26" customFormat="1" ht="25.9" customHeight="1">
      <c r="A72" s="162" t="s">
        <v>1121</v>
      </c>
      <c r="B72" s="179" t="s">
        <v>1120</v>
      </c>
      <c r="C72" s="84" t="s">
        <v>64</v>
      </c>
      <c r="D72" s="84">
        <v>75</v>
      </c>
      <c r="E72" s="83" t="s">
        <v>54</v>
      </c>
      <c r="F72" s="93" t="s">
        <v>63</v>
      </c>
      <c r="G72" s="95"/>
      <c r="H72" s="95"/>
      <c r="I72" s="95"/>
      <c r="J72" s="95"/>
      <c r="K72" s="95"/>
    </row>
    <row r="73" spans="1:11" s="26" customFormat="1" ht="25.5">
      <c r="A73" s="162" t="s">
        <v>1119</v>
      </c>
      <c r="B73" s="179" t="s">
        <v>1118</v>
      </c>
      <c r="C73" s="84" t="s">
        <v>64</v>
      </c>
      <c r="D73" s="84">
        <v>75</v>
      </c>
      <c r="E73" s="83" t="s">
        <v>54</v>
      </c>
      <c r="F73" s="93" t="s">
        <v>63</v>
      </c>
      <c r="G73" s="95"/>
      <c r="H73" s="95"/>
      <c r="I73" s="95"/>
      <c r="J73" s="95"/>
      <c r="K73" s="95"/>
    </row>
    <row r="74" spans="1:11" s="26" customFormat="1" ht="38.25">
      <c r="A74" s="162" t="s">
        <v>1117</v>
      </c>
      <c r="B74" s="179" t="s">
        <v>1116</v>
      </c>
      <c r="C74" s="335"/>
      <c r="D74" s="336"/>
      <c r="E74" s="336"/>
      <c r="F74" s="336"/>
      <c r="G74" s="336"/>
      <c r="H74" s="336"/>
      <c r="I74" s="336"/>
      <c r="J74" s="336"/>
      <c r="K74" s="337"/>
    </row>
    <row r="75" spans="1:11" s="26" customFormat="1">
      <c r="A75" s="162" t="s">
        <v>1115</v>
      </c>
      <c r="B75" s="97" t="s">
        <v>83</v>
      </c>
      <c r="C75" s="84" t="s">
        <v>64</v>
      </c>
      <c r="D75" s="84">
        <v>75</v>
      </c>
      <c r="E75" s="83" t="s">
        <v>54</v>
      </c>
      <c r="F75" s="93" t="s">
        <v>63</v>
      </c>
      <c r="G75" s="95"/>
      <c r="H75" s="95"/>
      <c r="I75" s="95"/>
      <c r="J75" s="95"/>
      <c r="K75" s="95"/>
    </row>
    <row r="76" spans="1:11" s="26" customFormat="1" ht="25.5">
      <c r="A76" s="162" t="s">
        <v>1114</v>
      </c>
      <c r="B76" s="97" t="s">
        <v>81</v>
      </c>
      <c r="C76" s="84" t="s">
        <v>64</v>
      </c>
      <c r="D76" s="84">
        <v>75</v>
      </c>
      <c r="E76" s="83" t="s">
        <v>54</v>
      </c>
      <c r="F76" s="93" t="s">
        <v>63</v>
      </c>
      <c r="G76" s="95"/>
      <c r="H76" s="95"/>
      <c r="I76" s="95"/>
      <c r="J76" s="95"/>
      <c r="K76" s="95"/>
    </row>
    <row r="77" spans="1:11" s="26" customFormat="1" ht="25.5">
      <c r="A77" s="162" t="s">
        <v>1113</v>
      </c>
      <c r="B77" s="179" t="s">
        <v>1112</v>
      </c>
      <c r="C77" s="84" t="s">
        <v>64</v>
      </c>
      <c r="D77" s="84">
        <v>75</v>
      </c>
      <c r="E77" s="83" t="s">
        <v>54</v>
      </c>
      <c r="F77" s="93" t="s">
        <v>63</v>
      </c>
      <c r="G77" s="95"/>
      <c r="H77" s="95"/>
      <c r="I77" s="95"/>
      <c r="J77" s="95"/>
      <c r="K77" s="95"/>
    </row>
    <row r="78" spans="1:11" s="26" customFormat="1" ht="25.5">
      <c r="A78" s="162" t="s">
        <v>1111</v>
      </c>
      <c r="B78" s="179" t="s">
        <v>1110</v>
      </c>
      <c r="C78" s="84" t="s">
        <v>64</v>
      </c>
      <c r="D78" s="84">
        <v>75</v>
      </c>
      <c r="E78" s="83" t="s">
        <v>54</v>
      </c>
      <c r="F78" s="93" t="s">
        <v>63</v>
      </c>
      <c r="G78" s="95"/>
      <c r="H78" s="95"/>
      <c r="I78" s="95"/>
      <c r="J78" s="95"/>
      <c r="K78" s="95"/>
    </row>
    <row r="79" spans="1:11" s="26" customFormat="1" ht="39.6" customHeight="1">
      <c r="A79" s="162" t="s">
        <v>1109</v>
      </c>
      <c r="B79" s="179" t="s">
        <v>1108</v>
      </c>
      <c r="C79" s="335"/>
      <c r="D79" s="336"/>
      <c r="E79" s="336"/>
      <c r="F79" s="336"/>
      <c r="G79" s="336"/>
      <c r="H79" s="336"/>
      <c r="I79" s="336"/>
      <c r="J79" s="336"/>
      <c r="K79" s="337"/>
    </row>
    <row r="80" spans="1:11" s="26" customFormat="1">
      <c r="A80" s="162" t="s">
        <v>1107</v>
      </c>
      <c r="B80" s="97" t="s">
        <v>83</v>
      </c>
      <c r="C80" s="84" t="s">
        <v>64</v>
      </c>
      <c r="D80" s="84">
        <v>50</v>
      </c>
      <c r="E80" s="83" t="s">
        <v>54</v>
      </c>
      <c r="F80" s="93" t="s">
        <v>63</v>
      </c>
      <c r="G80" s="95"/>
      <c r="H80" s="95"/>
      <c r="I80" s="95"/>
      <c r="J80" s="95"/>
      <c r="K80" s="95"/>
    </row>
    <row r="81" spans="1:11" s="26" customFormat="1" ht="25.5">
      <c r="A81" s="162" t="s">
        <v>1106</v>
      </c>
      <c r="B81" s="97" t="s">
        <v>81</v>
      </c>
      <c r="C81" s="84" t="s">
        <v>64</v>
      </c>
      <c r="D81" s="84">
        <v>50</v>
      </c>
      <c r="E81" s="83" t="s">
        <v>54</v>
      </c>
      <c r="F81" s="93" t="s">
        <v>63</v>
      </c>
      <c r="G81" s="95"/>
      <c r="H81" s="95"/>
      <c r="I81" s="95"/>
      <c r="J81" s="95"/>
      <c r="K81" s="95"/>
    </row>
    <row r="82" spans="1:11" s="87" customFormat="1" ht="14.25" customHeight="1">
      <c r="A82" s="32" t="s">
        <v>1105</v>
      </c>
      <c r="B82" s="109" t="s">
        <v>859</v>
      </c>
      <c r="C82" s="333"/>
      <c r="D82" s="334"/>
      <c r="E82" s="334"/>
      <c r="F82" s="334"/>
      <c r="G82" s="334"/>
      <c r="H82" s="334"/>
      <c r="I82" s="334"/>
      <c r="J82" s="334"/>
      <c r="K82" s="334"/>
    </row>
    <row r="83" spans="1:11" s="26" customFormat="1" ht="51">
      <c r="A83" s="162" t="s">
        <v>1104</v>
      </c>
      <c r="B83" s="97" t="s">
        <v>1103</v>
      </c>
      <c r="C83" s="83" t="s">
        <v>54</v>
      </c>
      <c r="D83" s="84">
        <v>75</v>
      </c>
      <c r="E83" s="83" t="s">
        <v>54</v>
      </c>
      <c r="F83" s="93" t="s">
        <v>812</v>
      </c>
      <c r="G83" s="95"/>
      <c r="H83" s="95"/>
      <c r="I83" s="95"/>
      <c r="J83" s="95"/>
      <c r="K83" s="95"/>
    </row>
    <row r="84" spans="1:11" s="26" customFormat="1" ht="25.5">
      <c r="A84" s="131"/>
      <c r="B84" s="130" t="s">
        <v>1102</v>
      </c>
      <c r="C84" s="129"/>
      <c r="D84" s="129"/>
      <c r="E84" s="129"/>
      <c r="F84" s="129"/>
      <c r="G84" s="129"/>
      <c r="H84" s="129"/>
      <c r="I84" s="129"/>
      <c r="J84" s="129"/>
      <c r="K84" s="129"/>
    </row>
    <row r="85" spans="1:11" s="26" customFormat="1" ht="38.25">
      <c r="A85" s="162" t="s">
        <v>1101</v>
      </c>
      <c r="B85" s="97" t="s">
        <v>1079</v>
      </c>
      <c r="C85" s="83" t="s">
        <v>64</v>
      </c>
      <c r="D85" s="84">
        <v>50</v>
      </c>
      <c r="E85" s="83" t="s">
        <v>54</v>
      </c>
      <c r="F85" s="93" t="s">
        <v>812</v>
      </c>
      <c r="G85" s="95"/>
      <c r="H85" s="95"/>
      <c r="I85" s="95"/>
      <c r="J85" s="95"/>
      <c r="K85" s="95"/>
    </row>
    <row r="86" spans="1:11" s="26" customFormat="1" ht="38.25">
      <c r="A86" s="162" t="s">
        <v>1100</v>
      </c>
      <c r="B86" s="97" t="s">
        <v>1099</v>
      </c>
      <c r="C86" s="83" t="s">
        <v>64</v>
      </c>
      <c r="D86" s="84">
        <v>50</v>
      </c>
      <c r="E86" s="83" t="s">
        <v>54</v>
      </c>
      <c r="F86" s="93" t="s">
        <v>812</v>
      </c>
      <c r="G86" s="95"/>
      <c r="H86" s="95"/>
      <c r="I86" s="95"/>
      <c r="J86" s="95"/>
      <c r="K86" s="95"/>
    </row>
    <row r="87" spans="1:11" s="26" customFormat="1" ht="25.5">
      <c r="A87" s="162" t="s">
        <v>1098</v>
      </c>
      <c r="B87" s="97" t="s">
        <v>1097</v>
      </c>
      <c r="C87" s="83" t="s">
        <v>64</v>
      </c>
      <c r="D87" s="84">
        <v>50</v>
      </c>
      <c r="E87" s="83" t="s">
        <v>54</v>
      </c>
      <c r="F87" s="93" t="s">
        <v>812</v>
      </c>
      <c r="G87" s="95"/>
      <c r="H87" s="95"/>
      <c r="I87" s="95"/>
      <c r="J87" s="95"/>
      <c r="K87" s="95"/>
    </row>
    <row r="88" spans="1:11" s="26" customFormat="1" ht="25.5">
      <c r="A88" s="162" t="s">
        <v>1096</v>
      </c>
      <c r="B88" s="97" t="s">
        <v>1095</v>
      </c>
      <c r="C88" s="83" t="s">
        <v>64</v>
      </c>
      <c r="D88" s="84">
        <v>50</v>
      </c>
      <c r="E88" s="83" t="s">
        <v>54</v>
      </c>
      <c r="F88" s="93" t="s">
        <v>812</v>
      </c>
      <c r="G88" s="95"/>
      <c r="H88" s="95"/>
      <c r="I88" s="95"/>
      <c r="J88" s="95"/>
      <c r="K88" s="95"/>
    </row>
    <row r="89" spans="1:11" s="26" customFormat="1" ht="51">
      <c r="A89" s="162" t="s">
        <v>1094</v>
      </c>
      <c r="B89" s="97" t="s">
        <v>1093</v>
      </c>
      <c r="C89" s="83" t="s">
        <v>64</v>
      </c>
      <c r="D89" s="84">
        <v>50</v>
      </c>
      <c r="E89" s="83" t="s">
        <v>54</v>
      </c>
      <c r="F89" s="93" t="s">
        <v>812</v>
      </c>
      <c r="G89" s="95"/>
      <c r="H89" s="95"/>
      <c r="I89" s="95"/>
      <c r="J89" s="95"/>
      <c r="K89" s="95"/>
    </row>
    <row r="90" spans="1:11" s="26" customFormat="1" ht="25.5">
      <c r="A90" s="162" t="s">
        <v>1092</v>
      </c>
      <c r="B90" s="97" t="s">
        <v>1091</v>
      </c>
      <c r="C90" s="83" t="s">
        <v>64</v>
      </c>
      <c r="D90" s="84">
        <v>50</v>
      </c>
      <c r="E90" s="83" t="s">
        <v>54</v>
      </c>
      <c r="F90" s="93" t="s">
        <v>812</v>
      </c>
      <c r="G90" s="95"/>
      <c r="H90" s="95"/>
      <c r="I90" s="95"/>
      <c r="J90" s="95"/>
      <c r="K90" s="95"/>
    </row>
    <row r="91" spans="1:11" s="26" customFormat="1" ht="25.5">
      <c r="A91" s="162" t="s">
        <v>1090</v>
      </c>
      <c r="B91" s="97" t="s">
        <v>1081</v>
      </c>
      <c r="C91" s="83" t="s">
        <v>64</v>
      </c>
      <c r="D91" s="84">
        <v>50</v>
      </c>
      <c r="E91" s="83" t="s">
        <v>54</v>
      </c>
      <c r="F91" s="93" t="s">
        <v>812</v>
      </c>
      <c r="G91" s="95"/>
      <c r="H91" s="95"/>
      <c r="I91" s="95"/>
      <c r="J91" s="95"/>
      <c r="K91" s="95"/>
    </row>
    <row r="92" spans="1:11" s="26" customFormat="1" ht="25.5">
      <c r="A92" s="162" t="s">
        <v>1089</v>
      </c>
      <c r="B92" s="97" t="s">
        <v>1088</v>
      </c>
      <c r="C92" s="83" t="s">
        <v>64</v>
      </c>
      <c r="D92" s="84">
        <v>50</v>
      </c>
      <c r="E92" s="83" t="s">
        <v>54</v>
      </c>
      <c r="F92" s="93" t="s">
        <v>812</v>
      </c>
      <c r="G92" s="95"/>
      <c r="H92" s="95"/>
      <c r="I92" s="95"/>
      <c r="J92" s="95"/>
      <c r="K92" s="95"/>
    </row>
    <row r="93" spans="1:11" s="26" customFormat="1" ht="25.5">
      <c r="A93" s="162" t="s">
        <v>1087</v>
      </c>
      <c r="B93" s="97" t="s">
        <v>1086</v>
      </c>
      <c r="C93" s="83" t="s">
        <v>64</v>
      </c>
      <c r="D93" s="84">
        <v>50</v>
      </c>
      <c r="E93" s="83" t="s">
        <v>54</v>
      </c>
      <c r="F93" s="93" t="s">
        <v>812</v>
      </c>
      <c r="G93" s="95"/>
      <c r="H93" s="95"/>
      <c r="I93" s="95"/>
      <c r="J93" s="95"/>
      <c r="K93" s="95"/>
    </row>
    <row r="94" spans="1:11" s="26" customFormat="1" ht="25.5">
      <c r="A94" s="162" t="s">
        <v>1085</v>
      </c>
      <c r="B94" s="97" t="s">
        <v>1084</v>
      </c>
      <c r="C94" s="83" t="s">
        <v>64</v>
      </c>
      <c r="D94" s="84">
        <v>50</v>
      </c>
      <c r="E94" s="83" t="s">
        <v>54</v>
      </c>
      <c r="F94" s="93" t="s">
        <v>812</v>
      </c>
      <c r="G94" s="95"/>
      <c r="H94" s="95"/>
      <c r="I94" s="95"/>
      <c r="J94" s="95"/>
      <c r="K94" s="95"/>
    </row>
    <row r="95" spans="1:11" s="26" customFormat="1">
      <c r="A95" s="131"/>
      <c r="B95" s="130" t="s">
        <v>1083</v>
      </c>
      <c r="C95" s="129"/>
      <c r="D95" s="129"/>
      <c r="E95" s="129"/>
      <c r="F95" s="129"/>
      <c r="G95" s="129"/>
      <c r="H95" s="129"/>
      <c r="I95" s="129"/>
      <c r="J95" s="129"/>
      <c r="K95" s="129"/>
    </row>
    <row r="96" spans="1:11" s="26" customFormat="1" ht="25.5">
      <c r="A96" s="162" t="s">
        <v>1082</v>
      </c>
      <c r="B96" s="97" t="s">
        <v>1081</v>
      </c>
      <c r="C96" s="83" t="s">
        <v>64</v>
      </c>
      <c r="D96" s="84">
        <v>50</v>
      </c>
      <c r="E96" s="83" t="s">
        <v>54</v>
      </c>
      <c r="F96" s="93" t="s">
        <v>812</v>
      </c>
      <c r="G96" s="95"/>
      <c r="H96" s="95"/>
      <c r="I96" s="95"/>
      <c r="J96" s="95"/>
      <c r="K96" s="95"/>
    </row>
    <row r="97" spans="1:11" s="26" customFormat="1" ht="38.25">
      <c r="A97" s="162" t="s">
        <v>1080</v>
      </c>
      <c r="B97" s="97" t="s">
        <v>1079</v>
      </c>
      <c r="C97" s="83" t="s">
        <v>64</v>
      </c>
      <c r="D97" s="84">
        <v>50</v>
      </c>
      <c r="E97" s="83" t="s">
        <v>54</v>
      </c>
      <c r="F97" s="93" t="s">
        <v>812</v>
      </c>
      <c r="G97" s="95"/>
      <c r="H97" s="95"/>
      <c r="I97" s="95"/>
      <c r="J97" s="95"/>
      <c r="K97" s="95"/>
    </row>
    <row r="98" spans="1:11" s="26" customFormat="1" ht="38.25">
      <c r="A98" s="162" t="s">
        <v>1078</v>
      </c>
      <c r="B98" s="97" t="s">
        <v>1077</v>
      </c>
      <c r="C98" s="83" t="s">
        <v>64</v>
      </c>
      <c r="D98" s="84">
        <v>50</v>
      </c>
      <c r="E98" s="83" t="s">
        <v>54</v>
      </c>
      <c r="F98" s="93" t="s">
        <v>812</v>
      </c>
      <c r="G98" s="95"/>
      <c r="H98" s="95"/>
      <c r="I98" s="95"/>
      <c r="J98" s="95"/>
      <c r="K98" s="95"/>
    </row>
    <row r="99" spans="1:11" ht="13.5" thickBot="1"/>
    <row r="100" spans="1:11" s="117" customFormat="1" ht="16.5" thickBot="1">
      <c r="B100" s="354" t="s">
        <v>36</v>
      </c>
      <c r="C100" s="355"/>
      <c r="D100" s="355"/>
      <c r="E100" s="355"/>
      <c r="F100" s="355"/>
      <c r="G100" s="355"/>
      <c r="H100" s="355"/>
      <c r="I100" s="355"/>
      <c r="J100" s="355"/>
      <c r="K100" s="356"/>
    </row>
    <row r="101" spans="1:11" s="117" customFormat="1">
      <c r="B101" s="73" t="str">
        <f>B11</f>
        <v>Technical requirements</v>
      </c>
      <c r="C101" s="80">
        <v>60</v>
      </c>
      <c r="D101" s="34"/>
      <c r="E101" s="71"/>
      <c r="F101" s="71"/>
      <c r="G101" s="79">
        <f t="array" ref="G101">SUMPRODUCT(INT((C14:C81="O")),D14:D81,G14:G81)/(SUMPRODUCT(INT((C14:C81="O")),D14:D81)*10)*100</f>
        <v>0</v>
      </c>
      <c r="H101" s="79">
        <f t="array" ref="H101">SUMPRODUCT(INT((C14:C81="O")),D14:D81,H14:H81)/(SUMPRODUCT(INT((C14:C81="O")),D14:D81)*10)*100</f>
        <v>0</v>
      </c>
      <c r="I101" s="79">
        <f t="array" ref="I101">SUMPRODUCT(INT((C14:C81="O")),D14:D81,I14:I81)/(SUMPRODUCT(INT((C14:C81="O")),D14:D81)*10)*100</f>
        <v>0</v>
      </c>
      <c r="J101" s="79">
        <f t="array" ref="J101">SUMPRODUCT(INT((C14:C81="O")),D14:D81,J14:J81)/(SUMPRODUCT(INT((C14:C81="O")),D14:D81)*10)*100</f>
        <v>0</v>
      </c>
      <c r="K101" s="79">
        <f t="array" ref="K101">SUMPRODUCT(INT((C14:C81="O")),D14:D81,K14:K81)/(SUMPRODUCT(INT((C14:C81="O")),D14:D81)*10)*100</f>
        <v>0</v>
      </c>
    </row>
    <row r="102" spans="1:11" s="117" customFormat="1">
      <c r="B102" s="78" t="str">
        <f>B82</f>
        <v>Business requirements</v>
      </c>
      <c r="C102" s="77">
        <v>40</v>
      </c>
      <c r="D102" s="34"/>
      <c r="E102" s="71"/>
      <c r="F102" s="71"/>
      <c r="G102" s="70">
        <f t="array" ref="G102">SUMPRODUCT(INT((C83:C98="O")),D83:D98,G83:G98)/(SUMPRODUCT(INT((C83:C98="O")),D83:D98)*10)*100</f>
        <v>0</v>
      </c>
      <c r="H102" s="70">
        <f t="array" ref="H102">SUMPRODUCT(INT((C83:C98="O")),D83:D98,H83:H98)/(SUMPRODUCT(INT((C83:C98="O")),D83:D98)*10)*100</f>
        <v>0</v>
      </c>
      <c r="I102" s="70">
        <f t="array" ref="I102">SUMPRODUCT(INT((C83:C98="O")),D83:D98,I83:I98)/(SUMPRODUCT(INT((C83:C98="O")),D83:D98)*10)*100</f>
        <v>0</v>
      </c>
      <c r="J102" s="70">
        <f t="array" ref="J102">SUMPRODUCT(INT((C83:C98="O")),D83:D98,J83:J98)/(SUMPRODUCT(INT((C83:C98="O")),D83:D98)*10)*100</f>
        <v>0</v>
      </c>
      <c r="K102" s="70">
        <f t="array" ref="K102">SUMPRODUCT(INT((C83:C98="O")),D83:D98,K83:K98)/(SUMPRODUCT(INT((C83:C98="O")),D83:D98)*10)*100</f>
        <v>0</v>
      </c>
    </row>
    <row r="103" spans="1:11" s="117" customFormat="1" ht="25.5">
      <c r="B103" s="212" t="s">
        <v>1076</v>
      </c>
      <c r="C103" s="211">
        <f>SUM(C101:C102)</f>
        <v>100</v>
      </c>
      <c r="D103" s="34"/>
      <c r="G103" s="210">
        <f>SUMPRODUCT(C101:C102,G101:G102)/100</f>
        <v>0</v>
      </c>
      <c r="H103" s="210">
        <f>SUMPRODUCT(C101:C102,H101:H102)/100</f>
        <v>0</v>
      </c>
      <c r="I103" s="210">
        <f>SUMPRODUCT(C101:C102,I101:I102)/100</f>
        <v>0</v>
      </c>
      <c r="J103" s="210">
        <f>SUMPRODUCT(C101:C102,J101:J102)/100</f>
        <v>0</v>
      </c>
      <c r="K103" s="210">
        <f>SUMPRODUCT(C101:C102,K101:K102)/100</f>
        <v>0</v>
      </c>
    </row>
    <row r="108" spans="1:11" ht="25.5" customHeight="1">
      <c r="B108" s="323" t="s">
        <v>20</v>
      </c>
      <c r="C108" s="323"/>
      <c r="D108" s="323"/>
      <c r="E108" s="323"/>
      <c r="F108" s="323"/>
      <c r="G108" s="323"/>
      <c r="H108" s="323"/>
      <c r="I108" s="323"/>
      <c r="J108" s="323"/>
    </row>
  </sheetData>
  <sheetProtection selectLockedCells="1" selectUnlockedCells="1"/>
  <mergeCells count="25">
    <mergeCell ref="B108:J108"/>
    <mergeCell ref="C82:K82"/>
    <mergeCell ref="B100:K100"/>
    <mergeCell ref="C28:K28"/>
    <mergeCell ref="C36:K36"/>
    <mergeCell ref="C74:K74"/>
    <mergeCell ref="C66:K66"/>
    <mergeCell ref="C56:K56"/>
    <mergeCell ref="C61:K61"/>
    <mergeCell ref="C79:K79"/>
    <mergeCell ref="C51:G51"/>
    <mergeCell ref="C42:K42"/>
    <mergeCell ref="C17:K17"/>
    <mergeCell ref="C20:K20"/>
    <mergeCell ref="C10:K10"/>
    <mergeCell ref="C14:K14"/>
    <mergeCell ref="J4:K4"/>
    <mergeCell ref="B1:G4"/>
    <mergeCell ref="H1:I1"/>
    <mergeCell ref="J1:K1"/>
    <mergeCell ref="H2:I2"/>
    <mergeCell ref="J2:K2"/>
    <mergeCell ref="H3:I3"/>
    <mergeCell ref="J3:K3"/>
    <mergeCell ref="H4:I4"/>
  </mergeCells>
  <pageMargins left="0.35416666666666669" right="0.31527777777777777" top="0.78749999999999998" bottom="0.51180555555555562" header="0.51180555555555551" footer="0.27569444444444446"/>
  <pageSetup paperSize="9" scale="52"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3"/>
  <sheetViews>
    <sheetView view="pageBreakPreview" zoomScaleNormal="100" zoomScaleSheetLayoutView="100" workbookViewId="0">
      <selection activeCell="A5" sqref="A5:XFD7"/>
    </sheetView>
  </sheetViews>
  <sheetFormatPr defaultColWidth="13.85546875" defaultRowHeight="12.75"/>
  <cols>
    <col min="1" max="1" width="12.85546875" style="65" customWidth="1"/>
    <col min="2" max="2" width="62.7109375" style="65" customWidth="1"/>
    <col min="3" max="3" width="7.28515625" style="65" customWidth="1"/>
    <col min="4" max="5" width="8" style="65" customWidth="1"/>
    <col min="6" max="6" width="24.28515625" style="65" customWidth="1"/>
    <col min="7" max="11" width="11.85546875" style="65" customWidth="1"/>
    <col min="12"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D7" s="66"/>
      <c r="G7" s="117"/>
    </row>
    <row r="8" spans="1:11" ht="12" customHeight="1"/>
    <row r="9" spans="1:11" s="166" customFormat="1" ht="12" customHeight="1">
      <c r="A9" s="168" t="s">
        <v>0</v>
      </c>
      <c r="B9" s="111" t="s">
        <v>12</v>
      </c>
      <c r="C9" s="116" t="s">
        <v>168</v>
      </c>
      <c r="D9" s="115" t="s">
        <v>1</v>
      </c>
      <c r="E9" s="116" t="s">
        <v>167</v>
      </c>
      <c r="F9" s="115" t="s">
        <v>1228</v>
      </c>
      <c r="G9" s="167" t="s">
        <v>165</v>
      </c>
      <c r="H9" s="115" t="s">
        <v>164</v>
      </c>
      <c r="I9" s="115" t="s">
        <v>163</v>
      </c>
      <c r="J9" s="115" t="s">
        <v>162</v>
      </c>
      <c r="K9" s="167" t="s">
        <v>161</v>
      </c>
    </row>
    <row r="10" spans="1:11" s="110" customFormat="1" ht="15">
      <c r="A10" s="112">
        <v>7</v>
      </c>
      <c r="B10" s="111" t="s">
        <v>49</v>
      </c>
      <c r="C10" s="331"/>
      <c r="D10" s="332"/>
      <c r="E10" s="332"/>
      <c r="F10" s="332"/>
      <c r="G10" s="332"/>
      <c r="H10" s="332"/>
      <c r="I10" s="332"/>
      <c r="J10" s="332"/>
      <c r="K10" s="332"/>
    </row>
    <row r="11" spans="1:11" s="26" customFormat="1" ht="25.5">
      <c r="A11" s="162" t="s">
        <v>1227</v>
      </c>
      <c r="B11" s="209" t="s">
        <v>1226</v>
      </c>
      <c r="C11" s="192" t="s">
        <v>55</v>
      </c>
      <c r="D11" s="84">
        <v>100</v>
      </c>
      <c r="E11" s="192" t="s">
        <v>106</v>
      </c>
      <c r="F11" s="93" t="s">
        <v>63</v>
      </c>
      <c r="G11" s="95"/>
      <c r="H11" s="95"/>
      <c r="I11" s="95"/>
      <c r="J11" s="95"/>
      <c r="K11" s="95"/>
    </row>
    <row r="12" spans="1:11" s="26" customFormat="1" ht="38.25">
      <c r="A12" s="246" t="s">
        <v>1225</v>
      </c>
      <c r="B12" s="209" t="s">
        <v>1224</v>
      </c>
      <c r="C12" s="192" t="s">
        <v>55</v>
      </c>
      <c r="D12" s="84">
        <v>75</v>
      </c>
      <c r="E12" s="192" t="s">
        <v>54</v>
      </c>
      <c r="F12" s="93" t="s">
        <v>63</v>
      </c>
      <c r="G12" s="95"/>
      <c r="H12" s="95"/>
      <c r="I12" s="95"/>
      <c r="J12" s="95"/>
      <c r="K12" s="95"/>
    </row>
    <row r="13" spans="1:11" s="26" customFormat="1" ht="25.5">
      <c r="A13" s="98" t="s">
        <v>1223</v>
      </c>
      <c r="B13" s="209" t="s">
        <v>1222</v>
      </c>
      <c r="C13" s="192" t="s">
        <v>55</v>
      </c>
      <c r="D13" s="84">
        <v>75</v>
      </c>
      <c r="E13" s="192" t="s">
        <v>54</v>
      </c>
      <c r="F13" s="93" t="s">
        <v>63</v>
      </c>
      <c r="G13" s="95"/>
      <c r="H13" s="95"/>
      <c r="I13" s="95"/>
      <c r="J13" s="95"/>
      <c r="K13" s="95"/>
    </row>
    <row r="14" spans="1:11" s="26" customFormat="1" ht="38.25">
      <c r="A14" s="98" t="s">
        <v>1221</v>
      </c>
      <c r="B14" s="209" t="s">
        <v>1220</v>
      </c>
      <c r="C14" s="192" t="s">
        <v>55</v>
      </c>
      <c r="D14" s="84">
        <v>75</v>
      </c>
      <c r="E14" s="192" t="s">
        <v>54</v>
      </c>
      <c r="F14" s="93" t="s">
        <v>63</v>
      </c>
      <c r="G14" s="95"/>
      <c r="H14" s="95"/>
      <c r="I14" s="95"/>
      <c r="J14" s="95"/>
      <c r="K14" s="95"/>
    </row>
    <row r="15" spans="1:11" s="26" customFormat="1" ht="38.25">
      <c r="A15" s="98" t="s">
        <v>1219</v>
      </c>
      <c r="B15" s="209" t="s">
        <v>1218</v>
      </c>
      <c r="C15" s="192" t="s">
        <v>55</v>
      </c>
      <c r="D15" s="84">
        <v>75</v>
      </c>
      <c r="E15" s="192" t="s">
        <v>54</v>
      </c>
      <c r="F15" s="93" t="s">
        <v>63</v>
      </c>
      <c r="G15" s="95"/>
      <c r="H15" s="95"/>
      <c r="I15" s="95"/>
      <c r="J15" s="95"/>
      <c r="K15" s="95"/>
    </row>
    <row r="16" spans="1:11" s="26" customFormat="1" ht="38.25">
      <c r="A16" s="98" t="s">
        <v>1217</v>
      </c>
      <c r="B16" s="209" t="s">
        <v>1216</v>
      </c>
      <c r="C16" s="192" t="s">
        <v>55</v>
      </c>
      <c r="D16" s="84">
        <v>75</v>
      </c>
      <c r="E16" s="192" t="s">
        <v>54</v>
      </c>
      <c r="F16" s="93" t="s">
        <v>63</v>
      </c>
      <c r="G16" s="95"/>
      <c r="H16" s="95"/>
      <c r="I16" s="95"/>
      <c r="J16" s="95"/>
      <c r="K16" s="95"/>
    </row>
    <row r="18" spans="2:11" s="117" customFormat="1">
      <c r="B18" s="366" t="s">
        <v>1215</v>
      </c>
      <c r="C18" s="367"/>
      <c r="D18" s="34"/>
      <c r="G18" s="74">
        <f t="array" ref="G18">SUMPRODUCT(INT((C11:C16="M")),D11:D16,G11:G16)/(SUMPRODUCT(INT((C11:C16="M")),D11:D16)*10)*100</f>
        <v>0</v>
      </c>
      <c r="H18" s="74">
        <f t="array" ref="H18">SUMPRODUCT(INT((C11:C16="M")),D11:D16,H11:H16)/(SUMPRODUCT(INT((C11:C16="M")),D11:D16)*10)*100</f>
        <v>0</v>
      </c>
      <c r="I18" s="74">
        <f t="array" ref="I18">SUMPRODUCT(INT((C11:C16="M")),D11:D16,I11:I16)/(SUMPRODUCT(INT((C11:C16="M")),D11:D16)*10)*100</f>
        <v>0</v>
      </c>
      <c r="J18" s="74">
        <f t="array" ref="J18">SUMPRODUCT(INT((C11:C16="M")),D11:D16,J11:J16)/(SUMPRODUCT(INT((C11:C16="M")),D11:D16)*10)*100</f>
        <v>0</v>
      </c>
      <c r="K18" s="74">
        <f t="array" ref="K18">SUMPRODUCT(INT((C11:C16="M")),D11:D16,K11:K16)/(SUMPRODUCT(INT((C11:C16="M")),D11:D16)*10)*100</f>
        <v>0</v>
      </c>
    </row>
    <row r="23" spans="2:11" ht="26.25" customHeight="1">
      <c r="B23" s="323" t="s">
        <v>20</v>
      </c>
      <c r="C23" s="323"/>
      <c r="D23" s="323"/>
      <c r="E23" s="323"/>
      <c r="F23" s="323"/>
      <c r="G23" s="323"/>
      <c r="H23" s="323"/>
      <c r="I23" s="323"/>
      <c r="J23" s="323"/>
    </row>
  </sheetData>
  <sheetProtection selectLockedCells="1" selectUnlockedCells="1"/>
  <mergeCells count="12">
    <mergeCell ref="H2:I2"/>
    <mergeCell ref="B23:J23"/>
    <mergeCell ref="J2:K2"/>
    <mergeCell ref="B1:G4"/>
    <mergeCell ref="H3:I3"/>
    <mergeCell ref="C10:K10"/>
    <mergeCell ref="B18:C18"/>
    <mergeCell ref="J3:K3"/>
    <mergeCell ref="H4:I4"/>
    <mergeCell ref="J4:K4"/>
    <mergeCell ref="H1:I1"/>
    <mergeCell ref="J1:K1"/>
  </mergeCells>
  <pageMargins left="0.35416666666666669" right="0.31527777777777777" top="0.78749999999999998" bottom="0.51180555555555562" header="0.51180555555555551" footer="0.27569444444444446"/>
  <pageSetup paperSize="9" scale="54"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209"/>
  <sheetViews>
    <sheetView view="pageBreakPreview" zoomScaleNormal="100" zoomScaleSheetLayoutView="100" workbookViewId="0">
      <selection activeCell="F7" sqref="F7"/>
    </sheetView>
  </sheetViews>
  <sheetFormatPr defaultColWidth="13.85546875" defaultRowHeight="12.75"/>
  <cols>
    <col min="1" max="1" width="12.7109375" style="26" customWidth="1"/>
    <col min="2" max="2" width="60.7109375" style="26" customWidth="1"/>
    <col min="3" max="3" width="7.28515625" style="26" customWidth="1"/>
    <col min="4" max="4" width="8" style="26" customWidth="1"/>
    <col min="5" max="5" width="7.28515625" style="26" customWidth="1"/>
    <col min="6" max="6" width="17.28515625" style="26" customWidth="1"/>
    <col min="7" max="10" width="11.85546875" style="26" customWidth="1"/>
    <col min="11" max="16384" width="13.85546875" style="26"/>
  </cols>
  <sheetData>
    <row r="1" spans="1:11" s="65" customFormat="1" ht="16.5" customHeight="1">
      <c r="A1" s="120"/>
      <c r="B1" s="303" t="s">
        <v>34</v>
      </c>
      <c r="C1" s="303"/>
      <c r="D1" s="303"/>
      <c r="E1" s="303"/>
      <c r="F1" s="303"/>
      <c r="G1" s="303"/>
      <c r="H1" s="313" t="s">
        <v>13</v>
      </c>
      <c r="I1" s="313"/>
      <c r="J1" s="314" t="s">
        <v>19</v>
      </c>
      <c r="K1" s="314"/>
    </row>
    <row r="2" spans="1:11" s="65" customFormat="1" ht="16.5" customHeight="1">
      <c r="A2" s="119"/>
      <c r="B2" s="303"/>
      <c r="C2" s="303"/>
      <c r="D2" s="303"/>
      <c r="E2" s="303"/>
      <c r="F2" s="303"/>
      <c r="G2" s="303"/>
      <c r="H2" s="313" t="s">
        <v>14</v>
      </c>
      <c r="I2" s="313"/>
      <c r="J2" s="314" t="s">
        <v>18</v>
      </c>
      <c r="K2" s="315"/>
    </row>
    <row r="3" spans="1:11" s="65" customFormat="1" ht="16.5" customHeight="1">
      <c r="A3" s="119"/>
      <c r="B3" s="303"/>
      <c r="C3" s="303"/>
      <c r="D3" s="303"/>
      <c r="E3" s="303"/>
      <c r="F3" s="303"/>
      <c r="G3" s="303"/>
      <c r="H3" s="313" t="s">
        <v>15</v>
      </c>
      <c r="I3" s="313"/>
      <c r="J3" s="316" t="s">
        <v>21</v>
      </c>
      <c r="K3" s="317" t="s">
        <v>21</v>
      </c>
    </row>
    <row r="4" spans="1:11" s="65" customFormat="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s="65" customFormat="1">
      <c r="D7" s="66"/>
      <c r="G7" s="117"/>
    </row>
    <row r="8" spans="1:11" s="65" customFormat="1" ht="12" customHeight="1">
      <c r="G8" s="117"/>
    </row>
    <row r="9" spans="1:11" s="166" customFormat="1" ht="12" customHeight="1">
      <c r="A9" s="168" t="s">
        <v>0</v>
      </c>
      <c r="B9" s="111" t="s">
        <v>12</v>
      </c>
      <c r="C9" s="116" t="s">
        <v>168</v>
      </c>
      <c r="D9" s="115" t="s">
        <v>1</v>
      </c>
      <c r="E9" s="116" t="s">
        <v>167</v>
      </c>
      <c r="F9" s="115" t="s">
        <v>1228</v>
      </c>
      <c r="G9" s="167" t="s">
        <v>165</v>
      </c>
      <c r="H9" s="115" t="s">
        <v>164</v>
      </c>
      <c r="I9" s="115" t="s">
        <v>163</v>
      </c>
      <c r="J9" s="115" t="s">
        <v>162</v>
      </c>
      <c r="K9" s="167" t="s">
        <v>161</v>
      </c>
    </row>
    <row r="10" spans="1:11" s="87" customFormat="1" ht="14.25" customHeight="1">
      <c r="A10" s="32">
        <v>8</v>
      </c>
      <c r="B10" s="109" t="s">
        <v>48</v>
      </c>
      <c r="C10" s="108"/>
      <c r="D10" s="107"/>
      <c r="E10" s="108"/>
      <c r="F10" s="107"/>
      <c r="G10" s="107"/>
      <c r="H10" s="107"/>
      <c r="I10" s="107"/>
      <c r="J10" s="107"/>
      <c r="K10" s="107"/>
    </row>
    <row r="11" spans="1:11" s="65" customFormat="1">
      <c r="A11" s="131" t="s">
        <v>1576</v>
      </c>
      <c r="B11" s="130" t="s">
        <v>809</v>
      </c>
      <c r="C11" s="129"/>
      <c r="D11" s="129"/>
      <c r="E11" s="129"/>
      <c r="F11" s="129"/>
      <c r="G11" s="129"/>
      <c r="H11" s="129"/>
      <c r="I11" s="129"/>
      <c r="J11" s="129"/>
      <c r="K11" s="129"/>
    </row>
    <row r="12" spans="1:11" s="243" customFormat="1" ht="38.25">
      <c r="A12" s="162" t="s">
        <v>1575</v>
      </c>
      <c r="B12" s="193" t="s">
        <v>1574</v>
      </c>
      <c r="C12" s="351"/>
      <c r="D12" s="352"/>
      <c r="E12" s="352"/>
      <c r="F12" s="352"/>
      <c r="G12" s="352"/>
      <c r="H12" s="352"/>
      <c r="I12" s="352"/>
      <c r="J12" s="352"/>
      <c r="K12" s="352"/>
    </row>
    <row r="13" spans="1:11">
      <c r="A13" s="162" t="s">
        <v>1573</v>
      </c>
      <c r="B13" s="97" t="s">
        <v>83</v>
      </c>
      <c r="C13" s="83" t="s">
        <v>55</v>
      </c>
      <c r="D13" s="84">
        <v>100</v>
      </c>
      <c r="E13" s="83" t="s">
        <v>54</v>
      </c>
      <c r="F13" s="93" t="s">
        <v>63</v>
      </c>
      <c r="G13" s="95"/>
      <c r="H13" s="95"/>
      <c r="I13" s="95"/>
      <c r="J13" s="95"/>
      <c r="K13" s="95"/>
    </row>
    <row r="14" spans="1:11" ht="25.5">
      <c r="A14" s="162" t="s">
        <v>1572</v>
      </c>
      <c r="B14" s="97" t="s">
        <v>81</v>
      </c>
      <c r="C14" s="83" t="s">
        <v>55</v>
      </c>
      <c r="D14" s="84">
        <v>100</v>
      </c>
      <c r="E14" s="83" t="s">
        <v>54</v>
      </c>
      <c r="F14" s="93" t="s">
        <v>63</v>
      </c>
      <c r="G14" s="95"/>
      <c r="H14" s="95"/>
      <c r="I14" s="95"/>
      <c r="J14" s="95"/>
      <c r="K14" s="95"/>
    </row>
    <row r="15" spans="1:11" ht="38.25">
      <c r="A15" s="162" t="s">
        <v>1571</v>
      </c>
      <c r="B15" s="179" t="s">
        <v>1570</v>
      </c>
      <c r="C15" s="83" t="s">
        <v>55</v>
      </c>
      <c r="D15" s="84">
        <v>100</v>
      </c>
      <c r="E15" s="84" t="s">
        <v>106</v>
      </c>
      <c r="F15" s="93" t="s">
        <v>63</v>
      </c>
      <c r="G15" s="95"/>
      <c r="H15" s="95"/>
      <c r="I15" s="95"/>
      <c r="J15" s="95"/>
      <c r="K15" s="95"/>
    </row>
    <row r="16" spans="1:11" ht="38.25">
      <c r="A16" s="162" t="s">
        <v>1569</v>
      </c>
      <c r="B16" s="179" t="s">
        <v>1251</v>
      </c>
      <c r="C16" s="83" t="s">
        <v>55</v>
      </c>
      <c r="D16" s="84">
        <v>100</v>
      </c>
      <c r="E16" s="83" t="s">
        <v>54</v>
      </c>
      <c r="F16" s="93" t="s">
        <v>63</v>
      </c>
      <c r="G16" s="95"/>
      <c r="H16" s="95"/>
      <c r="I16" s="95"/>
      <c r="J16" s="95"/>
      <c r="K16" s="95"/>
    </row>
    <row r="17" spans="1:11" ht="25.5">
      <c r="A17" s="162" t="s">
        <v>1568</v>
      </c>
      <c r="B17" s="179" t="s">
        <v>1567</v>
      </c>
      <c r="C17" s="83" t="s">
        <v>55</v>
      </c>
      <c r="D17" s="84">
        <v>75</v>
      </c>
      <c r="E17" s="83" t="s">
        <v>54</v>
      </c>
      <c r="F17" s="93" t="s">
        <v>63</v>
      </c>
      <c r="G17" s="95"/>
      <c r="H17" s="95"/>
      <c r="I17" s="95"/>
      <c r="J17" s="95"/>
      <c r="K17" s="95"/>
    </row>
    <row r="18" spans="1:11" ht="25.5">
      <c r="A18" s="162" t="s">
        <v>1566</v>
      </c>
      <c r="B18" s="179" t="s">
        <v>1565</v>
      </c>
      <c r="C18" s="83" t="s">
        <v>55</v>
      </c>
      <c r="D18" s="84">
        <v>50</v>
      </c>
      <c r="E18" s="83" t="s">
        <v>54</v>
      </c>
      <c r="F18" s="93" t="s">
        <v>63</v>
      </c>
      <c r="G18" s="95"/>
      <c r="H18" s="95"/>
      <c r="I18" s="95"/>
      <c r="J18" s="95"/>
      <c r="K18" s="95"/>
    </row>
    <row r="19" spans="1:11" ht="76.5">
      <c r="A19" s="162" t="s">
        <v>1564</v>
      </c>
      <c r="B19" s="179" t="s">
        <v>1563</v>
      </c>
      <c r="C19" s="83" t="s">
        <v>55</v>
      </c>
      <c r="D19" s="84">
        <v>100</v>
      </c>
      <c r="E19" s="83" t="s">
        <v>54</v>
      </c>
      <c r="F19" s="93" t="s">
        <v>63</v>
      </c>
      <c r="G19" s="95"/>
      <c r="H19" s="95"/>
      <c r="I19" s="95"/>
      <c r="J19" s="95"/>
      <c r="K19" s="95"/>
    </row>
    <row r="20" spans="1:11" ht="25.5">
      <c r="A20" s="162" t="s">
        <v>1562</v>
      </c>
      <c r="B20" s="179" t="s">
        <v>1561</v>
      </c>
      <c r="C20" s="83" t="s">
        <v>55</v>
      </c>
      <c r="D20" s="84">
        <v>75</v>
      </c>
      <c r="E20" s="83" t="s">
        <v>54</v>
      </c>
      <c r="F20" s="93" t="s">
        <v>63</v>
      </c>
      <c r="G20" s="95"/>
      <c r="H20" s="95"/>
      <c r="I20" s="95"/>
      <c r="J20" s="95"/>
      <c r="K20" s="95"/>
    </row>
    <row r="21" spans="1:11" ht="25.5">
      <c r="A21" s="162" t="s">
        <v>1560</v>
      </c>
      <c r="B21" s="179" t="s">
        <v>1559</v>
      </c>
      <c r="C21" s="83" t="s">
        <v>55</v>
      </c>
      <c r="D21" s="84">
        <v>100</v>
      </c>
      <c r="E21" s="83" t="s">
        <v>54</v>
      </c>
      <c r="F21" s="93" t="s">
        <v>63</v>
      </c>
      <c r="G21" s="95"/>
      <c r="H21" s="95"/>
      <c r="I21" s="95"/>
      <c r="J21" s="95"/>
      <c r="K21" s="95"/>
    </row>
    <row r="22" spans="1:11" ht="25.5">
      <c r="A22" s="162" t="s">
        <v>1558</v>
      </c>
      <c r="B22" s="179" t="s">
        <v>1557</v>
      </c>
      <c r="C22" s="83" t="s">
        <v>55</v>
      </c>
      <c r="D22" s="84">
        <v>100</v>
      </c>
      <c r="E22" s="83" t="s">
        <v>106</v>
      </c>
      <c r="F22" s="93" t="s">
        <v>63</v>
      </c>
      <c r="G22" s="95"/>
      <c r="H22" s="95"/>
      <c r="I22" s="95"/>
      <c r="J22" s="95"/>
      <c r="K22" s="95"/>
    </row>
    <row r="23" spans="1:11" ht="25.5">
      <c r="A23" s="162" t="s">
        <v>1556</v>
      </c>
      <c r="B23" s="179" t="s">
        <v>1555</v>
      </c>
      <c r="C23" s="83" t="s">
        <v>55</v>
      </c>
      <c r="D23" s="84">
        <v>75</v>
      </c>
      <c r="E23" s="83" t="s">
        <v>54</v>
      </c>
      <c r="F23" s="93" t="s">
        <v>63</v>
      </c>
      <c r="G23" s="95"/>
      <c r="H23" s="95"/>
      <c r="I23" s="95"/>
      <c r="J23" s="95"/>
      <c r="K23" s="95"/>
    </row>
    <row r="24" spans="1:11" ht="38.25">
      <c r="A24" s="162" t="s">
        <v>1554</v>
      </c>
      <c r="B24" s="179" t="s">
        <v>1553</v>
      </c>
      <c r="C24" s="83" t="s">
        <v>55</v>
      </c>
      <c r="D24" s="84">
        <v>75</v>
      </c>
      <c r="E24" s="83" t="s">
        <v>54</v>
      </c>
      <c r="F24" s="93" t="s">
        <v>63</v>
      </c>
      <c r="G24" s="95"/>
      <c r="H24" s="95"/>
      <c r="I24" s="95"/>
      <c r="J24" s="95"/>
      <c r="K24" s="95"/>
    </row>
    <row r="25" spans="1:11" ht="25.5">
      <c r="A25" s="162" t="s">
        <v>1552</v>
      </c>
      <c r="B25" s="179" t="s">
        <v>1551</v>
      </c>
      <c r="C25" s="83" t="s">
        <v>55</v>
      </c>
      <c r="D25" s="84">
        <v>25</v>
      </c>
      <c r="E25" s="83" t="s">
        <v>54</v>
      </c>
      <c r="F25" s="93" t="s">
        <v>63</v>
      </c>
      <c r="G25" s="95"/>
      <c r="H25" s="95"/>
      <c r="I25" s="95"/>
      <c r="J25" s="95"/>
      <c r="K25" s="95"/>
    </row>
    <row r="26" spans="1:11" ht="38.25">
      <c r="A26" s="162" t="s">
        <v>1550</v>
      </c>
      <c r="B26" s="179" t="s">
        <v>1549</v>
      </c>
      <c r="C26" s="83" t="s">
        <v>55</v>
      </c>
      <c r="D26" s="84">
        <v>25</v>
      </c>
      <c r="E26" s="83" t="s">
        <v>54</v>
      </c>
      <c r="F26" s="93" t="s">
        <v>63</v>
      </c>
      <c r="G26" s="95"/>
      <c r="H26" s="95"/>
      <c r="I26" s="95"/>
      <c r="J26" s="95"/>
      <c r="K26" s="95"/>
    </row>
    <row r="27" spans="1:11" s="87" customFormat="1" ht="14.25" customHeight="1">
      <c r="A27" s="32" t="s">
        <v>1548</v>
      </c>
      <c r="B27" s="109" t="s">
        <v>1547</v>
      </c>
      <c r="C27" s="108"/>
      <c r="D27" s="107"/>
      <c r="E27" s="107"/>
      <c r="F27" s="107"/>
      <c r="G27" s="107"/>
      <c r="H27" s="107"/>
      <c r="I27" s="107"/>
      <c r="J27" s="107"/>
      <c r="K27" s="107"/>
    </row>
    <row r="28" spans="1:11">
      <c r="A28" s="224"/>
      <c r="B28" s="244" t="s">
        <v>1546</v>
      </c>
      <c r="C28" s="220"/>
      <c r="D28" s="220"/>
      <c r="E28" s="220"/>
      <c r="F28" s="220"/>
      <c r="G28" s="220"/>
      <c r="H28" s="220"/>
      <c r="I28" s="220"/>
      <c r="J28" s="220"/>
      <c r="K28" s="220"/>
    </row>
    <row r="29" spans="1:11" ht="63.75">
      <c r="A29" s="162" t="s">
        <v>1545</v>
      </c>
      <c r="B29" s="179" t="s">
        <v>1544</v>
      </c>
      <c r="C29" s="83" t="s">
        <v>55</v>
      </c>
      <c r="D29" s="84">
        <v>100</v>
      </c>
      <c r="E29" s="83" t="s">
        <v>54</v>
      </c>
      <c r="F29" s="93" t="s">
        <v>1246</v>
      </c>
      <c r="G29" s="95"/>
      <c r="H29" s="95"/>
      <c r="I29" s="95"/>
      <c r="J29" s="95"/>
      <c r="K29" s="95"/>
    </row>
    <row r="30" spans="1:11" ht="25.5">
      <c r="A30" s="162" t="s">
        <v>1543</v>
      </c>
      <c r="B30" s="179" t="s">
        <v>1542</v>
      </c>
      <c r="C30" s="83" t="s">
        <v>55</v>
      </c>
      <c r="D30" s="84">
        <v>100</v>
      </c>
      <c r="E30" s="83" t="s">
        <v>54</v>
      </c>
      <c r="F30" s="93" t="s">
        <v>1246</v>
      </c>
      <c r="G30" s="95"/>
      <c r="H30" s="95"/>
      <c r="I30" s="95"/>
      <c r="J30" s="95"/>
      <c r="K30" s="95"/>
    </row>
    <row r="31" spans="1:11" ht="76.5">
      <c r="A31" s="162" t="s">
        <v>1541</v>
      </c>
      <c r="B31" s="179" t="s">
        <v>1540</v>
      </c>
      <c r="C31" s="83" t="s">
        <v>55</v>
      </c>
      <c r="D31" s="84">
        <v>100</v>
      </c>
      <c r="E31" s="83" t="s">
        <v>54</v>
      </c>
      <c r="F31" s="93" t="s">
        <v>1246</v>
      </c>
      <c r="G31" s="95"/>
      <c r="H31" s="95"/>
      <c r="I31" s="95"/>
      <c r="J31" s="95"/>
      <c r="K31" s="95"/>
    </row>
    <row r="32" spans="1:11" ht="38.25">
      <c r="A32" s="162" t="s">
        <v>1539</v>
      </c>
      <c r="B32" s="179" t="s">
        <v>1538</v>
      </c>
      <c r="C32" s="83" t="s">
        <v>55</v>
      </c>
      <c r="D32" s="84">
        <v>100</v>
      </c>
      <c r="E32" s="83" t="s">
        <v>54</v>
      </c>
      <c r="F32" s="93" t="s">
        <v>1246</v>
      </c>
      <c r="G32" s="95"/>
      <c r="H32" s="95"/>
      <c r="I32" s="95"/>
      <c r="J32" s="95"/>
      <c r="K32" s="95"/>
    </row>
    <row r="33" spans="1:11" ht="51">
      <c r="A33" s="162" t="s">
        <v>1537</v>
      </c>
      <c r="B33" s="179" t="s">
        <v>1536</v>
      </c>
      <c r="C33" s="83" t="s">
        <v>55</v>
      </c>
      <c r="D33" s="84">
        <v>100</v>
      </c>
      <c r="E33" s="83" t="s">
        <v>54</v>
      </c>
      <c r="F33" s="93" t="s">
        <v>1246</v>
      </c>
      <c r="G33" s="95"/>
      <c r="H33" s="95"/>
      <c r="I33" s="95"/>
      <c r="J33" s="95"/>
      <c r="K33" s="95"/>
    </row>
    <row r="34" spans="1:11" ht="25.5">
      <c r="A34" s="162" t="s">
        <v>1535</v>
      </c>
      <c r="B34" s="179" t="s">
        <v>1534</v>
      </c>
      <c r="C34" s="83" t="s">
        <v>55</v>
      </c>
      <c r="D34" s="84">
        <v>100</v>
      </c>
      <c r="E34" s="83" t="s">
        <v>54</v>
      </c>
      <c r="F34" s="93" t="s">
        <v>1246</v>
      </c>
      <c r="G34" s="95"/>
      <c r="H34" s="95"/>
      <c r="I34" s="95"/>
      <c r="J34" s="95"/>
      <c r="K34" s="95"/>
    </row>
    <row r="35" spans="1:11">
      <c r="A35" s="224"/>
      <c r="B35" s="244" t="s">
        <v>1533</v>
      </c>
      <c r="C35" s="220"/>
      <c r="D35" s="220"/>
      <c r="E35" s="220"/>
      <c r="F35" s="220"/>
      <c r="G35" s="220"/>
      <c r="H35" s="220"/>
      <c r="I35" s="220"/>
      <c r="J35" s="220"/>
      <c r="K35" s="220"/>
    </row>
    <row r="36" spans="1:11" ht="63.75">
      <c r="A36" s="162" t="s">
        <v>1532</v>
      </c>
      <c r="B36" s="179" t="s">
        <v>1531</v>
      </c>
      <c r="C36" s="83" t="s">
        <v>55</v>
      </c>
      <c r="D36" s="84">
        <v>100</v>
      </c>
      <c r="E36" s="83" t="s">
        <v>54</v>
      </c>
      <c r="F36" s="93" t="s">
        <v>1246</v>
      </c>
      <c r="G36" s="95"/>
      <c r="H36" s="95"/>
      <c r="I36" s="95"/>
      <c r="J36" s="95"/>
      <c r="K36" s="95"/>
    </row>
    <row r="37" spans="1:11" ht="38.25">
      <c r="A37" s="162" t="s">
        <v>1530</v>
      </c>
      <c r="B37" s="179" t="s">
        <v>1529</v>
      </c>
      <c r="C37" s="83" t="s">
        <v>55</v>
      </c>
      <c r="D37" s="84">
        <v>100</v>
      </c>
      <c r="E37" s="83" t="s">
        <v>54</v>
      </c>
      <c r="F37" s="93" t="s">
        <v>1246</v>
      </c>
      <c r="G37" s="95"/>
      <c r="H37" s="95"/>
      <c r="I37" s="95"/>
      <c r="J37" s="95"/>
      <c r="K37" s="95"/>
    </row>
    <row r="38" spans="1:11" s="243" customFormat="1">
      <c r="A38" s="254"/>
      <c r="B38" s="253" t="s">
        <v>1528</v>
      </c>
      <c r="C38" s="221"/>
      <c r="D38" s="221"/>
      <c r="E38" s="221"/>
      <c r="F38" s="221"/>
      <c r="G38" s="221"/>
      <c r="H38" s="219"/>
      <c r="I38" s="219"/>
      <c r="J38" s="219"/>
      <c r="K38" s="219"/>
    </row>
    <row r="39" spans="1:11" ht="38.25">
      <c r="A39" s="162" t="s">
        <v>1527</v>
      </c>
      <c r="B39" s="179" t="s">
        <v>1526</v>
      </c>
      <c r="C39" s="83" t="s">
        <v>55</v>
      </c>
      <c r="D39" s="84">
        <v>100</v>
      </c>
      <c r="E39" s="83" t="s">
        <v>54</v>
      </c>
      <c r="F39" s="93" t="s">
        <v>1246</v>
      </c>
      <c r="G39" s="95"/>
      <c r="H39" s="95"/>
      <c r="I39" s="95"/>
      <c r="J39" s="95"/>
      <c r="K39" s="95"/>
    </row>
    <row r="40" spans="1:11" ht="267.75">
      <c r="A40" s="162" t="s">
        <v>1525</v>
      </c>
      <c r="B40" s="179" t="s">
        <v>1524</v>
      </c>
      <c r="C40" s="83" t="s">
        <v>55</v>
      </c>
      <c r="D40" s="84">
        <v>100</v>
      </c>
      <c r="E40" s="83" t="s">
        <v>54</v>
      </c>
      <c r="F40" s="93" t="s">
        <v>1246</v>
      </c>
      <c r="G40" s="95"/>
      <c r="H40" s="95"/>
      <c r="I40" s="95"/>
      <c r="J40" s="95"/>
      <c r="K40" s="95"/>
    </row>
    <row r="41" spans="1:11" ht="76.5">
      <c r="A41" s="162" t="s">
        <v>1523</v>
      </c>
      <c r="B41" s="179" t="s">
        <v>1522</v>
      </c>
      <c r="C41" s="83" t="s">
        <v>55</v>
      </c>
      <c r="D41" s="84">
        <v>100</v>
      </c>
      <c r="E41" s="83" t="s">
        <v>54</v>
      </c>
      <c r="F41" s="93" t="s">
        <v>1246</v>
      </c>
      <c r="G41" s="95"/>
      <c r="H41" s="95"/>
      <c r="I41" s="95"/>
      <c r="J41" s="95"/>
      <c r="K41" s="95"/>
    </row>
    <row r="42" spans="1:11" ht="38.25">
      <c r="A42" s="162" t="s">
        <v>1521</v>
      </c>
      <c r="B42" s="179" t="s">
        <v>1520</v>
      </c>
      <c r="C42" s="83" t="s">
        <v>55</v>
      </c>
      <c r="D42" s="84">
        <v>100</v>
      </c>
      <c r="E42" s="83" t="s">
        <v>54</v>
      </c>
      <c r="F42" s="93" t="s">
        <v>1246</v>
      </c>
      <c r="G42" s="95"/>
      <c r="H42" s="95"/>
      <c r="I42" s="95"/>
      <c r="J42" s="95"/>
      <c r="K42" s="95"/>
    </row>
    <row r="43" spans="1:11" ht="114.75">
      <c r="A43" s="162" t="s">
        <v>1519</v>
      </c>
      <c r="B43" s="179" t="s">
        <v>1518</v>
      </c>
      <c r="C43" s="83" t="s">
        <v>55</v>
      </c>
      <c r="D43" s="84">
        <v>100</v>
      </c>
      <c r="E43" s="83" t="s">
        <v>54</v>
      </c>
      <c r="F43" s="93" t="s">
        <v>1246</v>
      </c>
      <c r="G43" s="95"/>
      <c r="H43" s="95"/>
      <c r="I43" s="95"/>
      <c r="J43" s="95"/>
      <c r="K43" s="95"/>
    </row>
    <row r="44" spans="1:11" ht="25.5">
      <c r="A44" s="162" t="s">
        <v>1517</v>
      </c>
      <c r="B44" s="179" t="s">
        <v>1516</v>
      </c>
      <c r="C44" s="83" t="s">
        <v>55</v>
      </c>
      <c r="D44" s="84">
        <v>100</v>
      </c>
      <c r="E44" s="83" t="s">
        <v>54</v>
      </c>
      <c r="F44" s="93" t="s">
        <v>1246</v>
      </c>
      <c r="G44" s="95"/>
      <c r="H44" s="95"/>
      <c r="I44" s="95"/>
      <c r="J44" s="95"/>
      <c r="K44" s="95"/>
    </row>
    <row r="45" spans="1:11" ht="38.25">
      <c r="A45" s="162" t="s">
        <v>1515</v>
      </c>
      <c r="B45" s="179" t="s">
        <v>1514</v>
      </c>
      <c r="C45" s="83" t="s">
        <v>55</v>
      </c>
      <c r="D45" s="84">
        <v>100</v>
      </c>
      <c r="E45" s="83" t="s">
        <v>54</v>
      </c>
      <c r="F45" s="93" t="s">
        <v>1246</v>
      </c>
      <c r="G45" s="95"/>
      <c r="H45" s="95"/>
      <c r="I45" s="95"/>
      <c r="J45" s="95"/>
      <c r="K45" s="95"/>
    </row>
    <row r="46" spans="1:11" ht="51">
      <c r="A46" s="162" t="s">
        <v>1513</v>
      </c>
      <c r="B46" s="179" t="s">
        <v>1512</v>
      </c>
      <c r="C46" s="83" t="s">
        <v>55</v>
      </c>
      <c r="D46" s="84">
        <v>100</v>
      </c>
      <c r="E46" s="83" t="s">
        <v>54</v>
      </c>
      <c r="F46" s="93" t="s">
        <v>1246</v>
      </c>
      <c r="G46" s="95"/>
      <c r="H46" s="95"/>
      <c r="I46" s="95"/>
      <c r="J46" s="95"/>
      <c r="K46" s="95"/>
    </row>
    <row r="47" spans="1:11" ht="51">
      <c r="A47" s="162" t="s">
        <v>1511</v>
      </c>
      <c r="B47" s="179" t="s">
        <v>1510</v>
      </c>
      <c r="C47" s="83" t="s">
        <v>55</v>
      </c>
      <c r="D47" s="84">
        <v>100</v>
      </c>
      <c r="E47" s="83" t="s">
        <v>54</v>
      </c>
      <c r="F47" s="93" t="s">
        <v>1246</v>
      </c>
      <c r="G47" s="95"/>
      <c r="H47" s="95"/>
      <c r="I47" s="95"/>
      <c r="J47" s="95"/>
      <c r="K47" s="95"/>
    </row>
    <row r="48" spans="1:11" ht="51">
      <c r="A48" s="162" t="s">
        <v>1509</v>
      </c>
      <c r="B48" s="179" t="s">
        <v>1508</v>
      </c>
      <c r="C48" s="83" t="s">
        <v>55</v>
      </c>
      <c r="D48" s="84">
        <v>100</v>
      </c>
      <c r="E48" s="83" t="s">
        <v>54</v>
      </c>
      <c r="F48" s="93" t="s">
        <v>1246</v>
      </c>
      <c r="G48" s="95"/>
      <c r="H48" s="95"/>
      <c r="I48" s="95"/>
      <c r="J48" s="95"/>
      <c r="K48" s="95"/>
    </row>
    <row r="49" spans="1:11" ht="127.5">
      <c r="A49" s="162" t="s">
        <v>1507</v>
      </c>
      <c r="B49" s="179" t="s">
        <v>1506</v>
      </c>
      <c r="C49" s="83" t="s">
        <v>55</v>
      </c>
      <c r="D49" s="84">
        <v>100</v>
      </c>
      <c r="E49" s="83" t="s">
        <v>54</v>
      </c>
      <c r="F49" s="93" t="s">
        <v>1246</v>
      </c>
      <c r="G49" s="95"/>
      <c r="H49" s="95"/>
      <c r="I49" s="95"/>
      <c r="J49" s="95"/>
      <c r="K49" s="95"/>
    </row>
    <row r="50" spans="1:11" ht="63.75">
      <c r="A50" s="162" t="s">
        <v>1505</v>
      </c>
      <c r="B50" s="179" t="s">
        <v>1504</v>
      </c>
      <c r="C50" s="83" t="s">
        <v>55</v>
      </c>
      <c r="D50" s="84">
        <v>100</v>
      </c>
      <c r="E50" s="83" t="s">
        <v>54</v>
      </c>
      <c r="F50" s="93" t="s">
        <v>1246</v>
      </c>
      <c r="G50" s="95"/>
      <c r="H50" s="95"/>
      <c r="I50" s="95"/>
      <c r="J50" s="95"/>
      <c r="K50" s="95"/>
    </row>
    <row r="51" spans="1:11" ht="76.5">
      <c r="A51" s="162" t="s">
        <v>1503</v>
      </c>
      <c r="B51" s="179" t="s">
        <v>1502</v>
      </c>
      <c r="C51" s="83" t="s">
        <v>55</v>
      </c>
      <c r="D51" s="84">
        <v>100</v>
      </c>
      <c r="E51" s="83" t="s">
        <v>54</v>
      </c>
      <c r="F51" s="93" t="s">
        <v>1246</v>
      </c>
      <c r="G51" s="95"/>
      <c r="H51" s="95"/>
      <c r="I51" s="95"/>
      <c r="J51" s="95"/>
      <c r="K51" s="95"/>
    </row>
    <row r="52" spans="1:11" ht="89.25">
      <c r="A52" s="162" t="s">
        <v>1501</v>
      </c>
      <c r="B52" s="179" t="s">
        <v>1500</v>
      </c>
      <c r="C52" s="83" t="s">
        <v>55</v>
      </c>
      <c r="D52" s="84">
        <v>100</v>
      </c>
      <c r="E52" s="83" t="s">
        <v>54</v>
      </c>
      <c r="F52" s="93" t="s">
        <v>1246</v>
      </c>
      <c r="G52" s="95"/>
      <c r="H52" s="95"/>
      <c r="I52" s="95"/>
      <c r="J52" s="95"/>
      <c r="K52" s="95"/>
    </row>
    <row r="53" spans="1:11" ht="25.5">
      <c r="A53" s="162" t="s">
        <v>1499</v>
      </c>
      <c r="B53" s="179" t="s">
        <v>1498</v>
      </c>
      <c r="C53" s="83" t="s">
        <v>55</v>
      </c>
      <c r="D53" s="84">
        <v>100</v>
      </c>
      <c r="E53" s="83" t="s">
        <v>54</v>
      </c>
      <c r="F53" s="93" t="s">
        <v>1246</v>
      </c>
      <c r="G53" s="95"/>
      <c r="H53" s="95"/>
      <c r="I53" s="95"/>
      <c r="J53" s="95"/>
      <c r="K53" s="95"/>
    </row>
    <row r="54" spans="1:11" ht="25.5">
      <c r="A54" s="162" t="s">
        <v>1497</v>
      </c>
      <c r="B54" s="179" t="s">
        <v>1496</v>
      </c>
      <c r="C54" s="83" t="s">
        <v>55</v>
      </c>
      <c r="D54" s="84">
        <v>100</v>
      </c>
      <c r="E54" s="83" t="s">
        <v>54</v>
      </c>
      <c r="F54" s="93" t="s">
        <v>1246</v>
      </c>
      <c r="G54" s="95"/>
      <c r="H54" s="95"/>
      <c r="I54" s="95"/>
      <c r="J54" s="95"/>
      <c r="K54" s="95"/>
    </row>
    <row r="55" spans="1:11" ht="25.5">
      <c r="A55" s="162" t="s">
        <v>1495</v>
      </c>
      <c r="B55" s="179" t="s">
        <v>1494</v>
      </c>
      <c r="C55" s="83" t="s">
        <v>55</v>
      </c>
      <c r="D55" s="84">
        <v>100</v>
      </c>
      <c r="E55" s="83" t="s">
        <v>54</v>
      </c>
      <c r="F55" s="93" t="s">
        <v>1246</v>
      </c>
      <c r="G55" s="95"/>
      <c r="H55" s="95"/>
      <c r="I55" s="95"/>
      <c r="J55" s="95"/>
      <c r="K55" s="95"/>
    </row>
    <row r="56" spans="1:11" ht="229.5">
      <c r="A56" s="162" t="s">
        <v>1493</v>
      </c>
      <c r="B56" s="179" t="s">
        <v>1492</v>
      </c>
      <c r="C56" s="83" t="s">
        <v>55</v>
      </c>
      <c r="D56" s="84">
        <v>100</v>
      </c>
      <c r="E56" s="83" t="s">
        <v>54</v>
      </c>
      <c r="F56" s="93" t="s">
        <v>1246</v>
      </c>
      <c r="G56" s="95"/>
      <c r="H56" s="95"/>
      <c r="I56" s="95"/>
      <c r="J56" s="95"/>
      <c r="K56" s="95"/>
    </row>
    <row r="57" spans="1:11" ht="165.75">
      <c r="A57" s="162" t="s">
        <v>1491</v>
      </c>
      <c r="B57" s="179" t="s">
        <v>1490</v>
      </c>
      <c r="C57" s="83" t="s">
        <v>55</v>
      </c>
      <c r="D57" s="84">
        <v>100</v>
      </c>
      <c r="E57" s="83" t="s">
        <v>54</v>
      </c>
      <c r="F57" s="93" t="s">
        <v>1246</v>
      </c>
      <c r="G57" s="95"/>
      <c r="H57" s="95"/>
      <c r="I57" s="95"/>
      <c r="J57" s="95"/>
      <c r="K57" s="95"/>
    </row>
    <row r="58" spans="1:11" ht="191.25">
      <c r="A58" s="162" t="s">
        <v>1489</v>
      </c>
      <c r="B58" s="179" t="s">
        <v>1488</v>
      </c>
      <c r="C58" s="83" t="s">
        <v>55</v>
      </c>
      <c r="D58" s="84">
        <v>100</v>
      </c>
      <c r="E58" s="83" t="s">
        <v>54</v>
      </c>
      <c r="F58" s="93" t="s">
        <v>1246</v>
      </c>
      <c r="G58" s="95"/>
      <c r="H58" s="95"/>
      <c r="I58" s="95"/>
      <c r="J58" s="95"/>
      <c r="K58" s="95"/>
    </row>
    <row r="59" spans="1:11" ht="25.5">
      <c r="A59" s="162" t="s">
        <v>1487</v>
      </c>
      <c r="B59" s="179" t="s">
        <v>1486</v>
      </c>
      <c r="C59" s="83" t="s">
        <v>55</v>
      </c>
      <c r="D59" s="84">
        <v>100</v>
      </c>
      <c r="E59" s="83" t="s">
        <v>54</v>
      </c>
      <c r="F59" s="93" t="s">
        <v>1246</v>
      </c>
      <c r="G59" s="95"/>
      <c r="H59" s="95"/>
      <c r="I59" s="95"/>
      <c r="J59" s="95"/>
      <c r="K59" s="95"/>
    </row>
    <row r="60" spans="1:11" ht="178.5">
      <c r="A60" s="162" t="s">
        <v>1485</v>
      </c>
      <c r="B60" s="179" t="s">
        <v>1484</v>
      </c>
      <c r="C60" s="83" t="s">
        <v>55</v>
      </c>
      <c r="D60" s="84">
        <v>100</v>
      </c>
      <c r="E60" s="83" t="s">
        <v>54</v>
      </c>
      <c r="F60" s="93" t="s">
        <v>1246</v>
      </c>
      <c r="G60" s="95"/>
      <c r="H60" s="95"/>
      <c r="I60" s="95"/>
      <c r="J60" s="95"/>
      <c r="K60" s="95"/>
    </row>
    <row r="61" spans="1:11" ht="102">
      <c r="A61" s="162" t="s">
        <v>1483</v>
      </c>
      <c r="B61" s="252" t="s">
        <v>1482</v>
      </c>
      <c r="C61" s="83" t="s">
        <v>55</v>
      </c>
      <c r="D61" s="84">
        <v>100</v>
      </c>
      <c r="E61" s="83" t="s">
        <v>54</v>
      </c>
      <c r="F61" s="93" t="s">
        <v>1246</v>
      </c>
      <c r="G61" s="95"/>
      <c r="H61" s="95"/>
      <c r="I61" s="95"/>
      <c r="J61" s="95"/>
      <c r="K61" s="95"/>
    </row>
    <row r="62" spans="1:11" s="243" customFormat="1">
      <c r="A62" s="254"/>
      <c r="B62" s="253" t="s">
        <v>1481</v>
      </c>
      <c r="C62" s="221"/>
      <c r="D62" s="221"/>
      <c r="E62" s="221"/>
      <c r="F62" s="221"/>
      <c r="G62" s="221"/>
      <c r="H62" s="219"/>
      <c r="I62" s="219"/>
      <c r="J62" s="219"/>
      <c r="K62" s="219"/>
    </row>
    <row r="63" spans="1:11" ht="25.5">
      <c r="A63" s="162" t="s">
        <v>1480</v>
      </c>
      <c r="B63" s="252" t="s">
        <v>1479</v>
      </c>
      <c r="C63" s="83" t="s">
        <v>55</v>
      </c>
      <c r="D63" s="84">
        <v>100</v>
      </c>
      <c r="E63" s="83" t="s">
        <v>54</v>
      </c>
      <c r="F63" s="93" t="s">
        <v>1246</v>
      </c>
      <c r="G63" s="95"/>
      <c r="H63" s="95"/>
      <c r="I63" s="95"/>
      <c r="J63" s="95"/>
      <c r="K63" s="95"/>
    </row>
    <row r="64" spans="1:11" ht="51">
      <c r="A64" s="162" t="s">
        <v>1478</v>
      </c>
      <c r="B64" s="252" t="s">
        <v>1477</v>
      </c>
      <c r="C64" s="83" t="s">
        <v>55</v>
      </c>
      <c r="D64" s="84">
        <v>100</v>
      </c>
      <c r="E64" s="83" t="s">
        <v>54</v>
      </c>
      <c r="F64" s="93" t="s">
        <v>1246</v>
      </c>
      <c r="G64" s="95"/>
      <c r="H64" s="95"/>
      <c r="I64" s="95"/>
      <c r="J64" s="95"/>
      <c r="K64" s="95"/>
    </row>
    <row r="65" spans="1:11" ht="38.25">
      <c r="A65" s="162" t="s">
        <v>1476</v>
      </c>
      <c r="B65" s="252" t="s">
        <v>1475</v>
      </c>
      <c r="C65" s="83" t="s">
        <v>55</v>
      </c>
      <c r="D65" s="84">
        <v>100</v>
      </c>
      <c r="E65" s="83" t="s">
        <v>54</v>
      </c>
      <c r="F65" s="93" t="s">
        <v>1246</v>
      </c>
      <c r="G65" s="95"/>
      <c r="H65" s="95"/>
      <c r="I65" s="95"/>
      <c r="J65" s="95"/>
      <c r="K65" s="95"/>
    </row>
    <row r="66" spans="1:11" s="243" customFormat="1">
      <c r="A66" s="254"/>
      <c r="B66" s="253" t="s">
        <v>1474</v>
      </c>
      <c r="C66" s="221"/>
      <c r="D66" s="84">
        <v>100</v>
      </c>
      <c r="E66" s="221"/>
      <c r="F66" s="221"/>
      <c r="G66" s="221"/>
      <c r="H66" s="219"/>
      <c r="I66" s="219"/>
      <c r="J66" s="219"/>
      <c r="K66" s="219"/>
    </row>
    <row r="67" spans="1:11" ht="51">
      <c r="A67" s="162" t="s">
        <v>1473</v>
      </c>
      <c r="B67" s="252" t="s">
        <v>1472</v>
      </c>
      <c r="C67" s="83" t="s">
        <v>55</v>
      </c>
      <c r="D67" s="84">
        <v>100</v>
      </c>
      <c r="E67" s="83" t="s">
        <v>54</v>
      </c>
      <c r="F67" s="93" t="s">
        <v>1246</v>
      </c>
      <c r="G67" s="95"/>
      <c r="H67" s="95"/>
      <c r="I67" s="95"/>
      <c r="J67" s="95"/>
      <c r="K67" s="95"/>
    </row>
    <row r="68" spans="1:11" ht="89.25">
      <c r="A68" s="162" t="s">
        <v>1471</v>
      </c>
      <c r="B68" s="252" t="s">
        <v>1470</v>
      </c>
      <c r="C68" s="83" t="s">
        <v>55</v>
      </c>
      <c r="D68" s="84">
        <v>100</v>
      </c>
      <c r="E68" s="83" t="s">
        <v>54</v>
      </c>
      <c r="F68" s="93" t="s">
        <v>1246</v>
      </c>
      <c r="G68" s="95"/>
      <c r="H68" s="95"/>
      <c r="I68" s="95"/>
      <c r="J68" s="95"/>
      <c r="K68" s="95"/>
    </row>
    <row r="69" spans="1:11" s="243" customFormat="1">
      <c r="A69" s="254"/>
      <c r="B69" s="253" t="s">
        <v>1469</v>
      </c>
      <c r="C69" s="221"/>
      <c r="D69" s="221"/>
      <c r="E69" s="221"/>
      <c r="F69" s="221"/>
      <c r="G69" s="221"/>
      <c r="H69" s="219"/>
      <c r="I69" s="219"/>
      <c r="J69" s="219"/>
      <c r="K69" s="219"/>
    </row>
    <row r="70" spans="1:11" ht="38.25">
      <c r="A70" s="162" t="s">
        <v>1468</v>
      </c>
      <c r="B70" s="252" t="s">
        <v>1467</v>
      </c>
      <c r="C70" s="96" t="s">
        <v>55</v>
      </c>
      <c r="D70" s="84">
        <v>100</v>
      </c>
      <c r="E70" s="96" t="s">
        <v>106</v>
      </c>
      <c r="F70" s="93" t="s">
        <v>1246</v>
      </c>
      <c r="G70" s="95"/>
      <c r="H70" s="95"/>
      <c r="I70" s="95"/>
      <c r="J70" s="95"/>
      <c r="K70" s="95"/>
    </row>
    <row r="71" spans="1:11" s="243" customFormat="1">
      <c r="A71" s="254"/>
      <c r="B71" s="253" t="s">
        <v>1466</v>
      </c>
      <c r="C71" s="221"/>
      <c r="D71" s="221"/>
      <c r="E71" s="221"/>
      <c r="F71" s="221"/>
      <c r="G71" s="221"/>
      <c r="H71" s="219"/>
      <c r="I71" s="219"/>
      <c r="J71" s="219"/>
      <c r="K71" s="219"/>
    </row>
    <row r="72" spans="1:11" ht="38.25">
      <c r="A72" s="162" t="s">
        <v>1465</v>
      </c>
      <c r="B72" s="252" t="s">
        <v>1464</v>
      </c>
      <c r="C72" s="96" t="s">
        <v>55</v>
      </c>
      <c r="D72" s="84">
        <v>100</v>
      </c>
      <c r="E72" s="96" t="s">
        <v>106</v>
      </c>
      <c r="F72" s="93" t="s">
        <v>1246</v>
      </c>
      <c r="G72" s="95"/>
      <c r="H72" s="95"/>
      <c r="I72" s="95"/>
      <c r="J72" s="95"/>
      <c r="K72" s="95"/>
    </row>
    <row r="73" spans="1:11" ht="38.25">
      <c r="A73" s="162" t="s">
        <v>1463</v>
      </c>
      <c r="B73" s="252" t="s">
        <v>1462</v>
      </c>
      <c r="C73" s="96" t="s">
        <v>55</v>
      </c>
      <c r="D73" s="84">
        <v>100</v>
      </c>
      <c r="E73" s="96" t="s">
        <v>106</v>
      </c>
      <c r="F73" s="93" t="s">
        <v>1246</v>
      </c>
      <c r="G73" s="95"/>
      <c r="H73" s="95"/>
      <c r="I73" s="95"/>
      <c r="J73" s="95"/>
      <c r="K73" s="95"/>
    </row>
    <row r="74" spans="1:11" ht="25.5">
      <c r="A74" s="162" t="s">
        <v>1461</v>
      </c>
      <c r="B74" s="252" t="s">
        <v>1460</v>
      </c>
      <c r="C74" s="83" t="s">
        <v>55</v>
      </c>
      <c r="D74" s="84">
        <v>100</v>
      </c>
      <c r="E74" s="83" t="s">
        <v>54</v>
      </c>
      <c r="F74" s="93" t="s">
        <v>1246</v>
      </c>
      <c r="G74" s="95"/>
      <c r="H74" s="95"/>
      <c r="I74" s="95"/>
      <c r="J74" s="95"/>
      <c r="K74" s="95"/>
    </row>
    <row r="75" spans="1:11" s="243" customFormat="1">
      <c r="A75" s="254"/>
      <c r="B75" s="253" t="s">
        <v>1459</v>
      </c>
      <c r="C75" s="221"/>
      <c r="D75" s="221"/>
      <c r="E75" s="221"/>
      <c r="F75" s="221"/>
      <c r="G75" s="221"/>
      <c r="H75" s="219"/>
      <c r="I75" s="219"/>
      <c r="J75" s="219"/>
      <c r="K75" s="219"/>
    </row>
    <row r="76" spans="1:11" ht="38.25">
      <c r="A76" s="162" t="s">
        <v>1458</v>
      </c>
      <c r="B76" s="252" t="s">
        <v>1457</v>
      </c>
      <c r="C76" s="83" t="s">
        <v>55</v>
      </c>
      <c r="D76" s="84">
        <v>100</v>
      </c>
      <c r="E76" s="83" t="s">
        <v>54</v>
      </c>
      <c r="F76" s="93" t="s">
        <v>1246</v>
      </c>
      <c r="G76" s="95"/>
      <c r="H76" s="95"/>
      <c r="I76" s="95"/>
      <c r="J76" s="95"/>
      <c r="K76" s="95"/>
    </row>
    <row r="77" spans="1:11" ht="76.5">
      <c r="A77" s="162" t="s">
        <v>1456</v>
      </c>
      <c r="B77" s="252" t="s">
        <v>1455</v>
      </c>
      <c r="C77" s="83" t="s">
        <v>55</v>
      </c>
      <c r="D77" s="84">
        <v>100</v>
      </c>
      <c r="E77" s="83" t="s">
        <v>54</v>
      </c>
      <c r="F77" s="93" t="s">
        <v>1246</v>
      </c>
      <c r="G77" s="95"/>
      <c r="H77" s="95"/>
      <c r="I77" s="95"/>
      <c r="J77" s="95"/>
      <c r="K77" s="95"/>
    </row>
    <row r="78" spans="1:11" ht="38.25">
      <c r="A78" s="162" t="s">
        <v>1454</v>
      </c>
      <c r="B78" s="252" t="s">
        <v>1453</v>
      </c>
      <c r="C78" s="83" t="s">
        <v>55</v>
      </c>
      <c r="D78" s="84">
        <v>100</v>
      </c>
      <c r="E78" s="83" t="s">
        <v>54</v>
      </c>
      <c r="F78" s="93" t="s">
        <v>1246</v>
      </c>
      <c r="G78" s="95"/>
      <c r="H78" s="95"/>
      <c r="I78" s="95"/>
      <c r="J78" s="95"/>
      <c r="K78" s="95"/>
    </row>
    <row r="79" spans="1:11" ht="25.5">
      <c r="A79" s="162" t="s">
        <v>1452</v>
      </c>
      <c r="B79" s="252" t="s">
        <v>1451</v>
      </c>
      <c r="C79" s="83" t="s">
        <v>55</v>
      </c>
      <c r="D79" s="84">
        <v>100</v>
      </c>
      <c r="E79" s="83" t="s">
        <v>54</v>
      </c>
      <c r="F79" s="93" t="s">
        <v>1246</v>
      </c>
      <c r="G79" s="95"/>
      <c r="H79" s="95"/>
      <c r="I79" s="95"/>
      <c r="J79" s="95"/>
      <c r="K79" s="95"/>
    </row>
    <row r="80" spans="1:11" ht="25.5">
      <c r="A80" s="162" t="s">
        <v>1450</v>
      </c>
      <c r="B80" s="252" t="s">
        <v>1449</v>
      </c>
      <c r="C80" s="83" t="s">
        <v>55</v>
      </c>
      <c r="D80" s="84">
        <v>100</v>
      </c>
      <c r="E80" s="83" t="s">
        <v>54</v>
      </c>
      <c r="F80" s="93" t="s">
        <v>1246</v>
      </c>
      <c r="G80" s="95"/>
      <c r="H80" s="95"/>
      <c r="I80" s="95"/>
      <c r="J80" s="95"/>
      <c r="K80" s="95"/>
    </row>
    <row r="81" spans="1:11" ht="25.5">
      <c r="A81" s="162" t="s">
        <v>1448</v>
      </c>
      <c r="B81" s="252" t="s">
        <v>1447</v>
      </c>
      <c r="C81" s="83" t="s">
        <v>55</v>
      </c>
      <c r="D81" s="84">
        <v>100</v>
      </c>
      <c r="E81" s="83" t="s">
        <v>54</v>
      </c>
      <c r="F81" s="93" t="s">
        <v>1246</v>
      </c>
      <c r="G81" s="95"/>
      <c r="H81" s="95"/>
      <c r="I81" s="95"/>
      <c r="J81" s="95"/>
      <c r="K81" s="95"/>
    </row>
    <row r="82" spans="1:11" s="255" customFormat="1" ht="25.5">
      <c r="A82" s="162" t="s">
        <v>1446</v>
      </c>
      <c r="B82" s="252" t="s">
        <v>1445</v>
      </c>
      <c r="C82" s="83" t="s">
        <v>55</v>
      </c>
      <c r="D82" s="84">
        <v>100</v>
      </c>
      <c r="E82" s="83" t="s">
        <v>54</v>
      </c>
      <c r="F82" s="93" t="s">
        <v>1246</v>
      </c>
      <c r="G82" s="95"/>
      <c r="H82" s="249"/>
      <c r="I82" s="249"/>
      <c r="J82" s="249"/>
      <c r="K82" s="249"/>
    </row>
    <row r="83" spans="1:11" ht="25.5">
      <c r="A83" s="162" t="s">
        <v>1444</v>
      </c>
      <c r="B83" s="252" t="s">
        <v>1443</v>
      </c>
      <c r="C83" s="83" t="s">
        <v>55</v>
      </c>
      <c r="D83" s="84">
        <v>100</v>
      </c>
      <c r="E83" s="83" t="s">
        <v>54</v>
      </c>
      <c r="F83" s="93" t="s">
        <v>1246</v>
      </c>
      <c r="G83" s="95"/>
      <c r="H83" s="95"/>
      <c r="I83" s="95"/>
      <c r="J83" s="95"/>
      <c r="K83" s="95"/>
    </row>
    <row r="84" spans="1:11" s="243" customFormat="1">
      <c r="A84" s="254"/>
      <c r="B84" s="253" t="s">
        <v>1442</v>
      </c>
      <c r="C84" s="221"/>
      <c r="D84" s="221"/>
      <c r="E84" s="221"/>
      <c r="F84" s="221"/>
      <c r="G84" s="221"/>
      <c r="H84" s="219"/>
      <c r="I84" s="219"/>
      <c r="J84" s="219"/>
      <c r="K84" s="219"/>
    </row>
    <row r="85" spans="1:11" ht="38.25">
      <c r="A85" s="162" t="s">
        <v>1441</v>
      </c>
      <c r="B85" s="252" t="s">
        <v>1440</v>
      </c>
      <c r="C85" s="83" t="s">
        <v>55</v>
      </c>
      <c r="D85" s="84">
        <v>100</v>
      </c>
      <c r="E85" s="83" t="s">
        <v>54</v>
      </c>
      <c r="F85" s="93" t="s">
        <v>1246</v>
      </c>
      <c r="G85" s="95"/>
      <c r="H85" s="95"/>
      <c r="I85" s="95"/>
      <c r="J85" s="95"/>
      <c r="K85" s="95"/>
    </row>
    <row r="86" spans="1:11" ht="25.5">
      <c r="A86" s="162" t="s">
        <v>1439</v>
      </c>
      <c r="B86" s="252" t="s">
        <v>1438</v>
      </c>
      <c r="C86" s="83" t="s">
        <v>55</v>
      </c>
      <c r="D86" s="84">
        <v>100</v>
      </c>
      <c r="E86" s="83" t="s">
        <v>54</v>
      </c>
      <c r="F86" s="93" t="s">
        <v>1246</v>
      </c>
      <c r="G86" s="95"/>
      <c r="H86" s="95"/>
      <c r="I86" s="95"/>
      <c r="J86" s="95"/>
      <c r="K86" s="95"/>
    </row>
    <row r="87" spans="1:11" ht="76.5">
      <c r="A87" s="162" t="s">
        <v>1437</v>
      </c>
      <c r="B87" s="252" t="s">
        <v>1436</v>
      </c>
      <c r="C87" s="83" t="s">
        <v>55</v>
      </c>
      <c r="D87" s="84">
        <v>100</v>
      </c>
      <c r="E87" s="83" t="s">
        <v>54</v>
      </c>
      <c r="F87" s="93" t="s">
        <v>1246</v>
      </c>
      <c r="G87" s="95"/>
      <c r="H87" s="95"/>
      <c r="I87" s="95"/>
      <c r="J87" s="95"/>
      <c r="K87" s="95"/>
    </row>
    <row r="88" spans="1:11" ht="25.5">
      <c r="A88" s="162" t="s">
        <v>1435</v>
      </c>
      <c r="B88" s="252" t="s">
        <v>1434</v>
      </c>
      <c r="C88" s="83" t="s">
        <v>55</v>
      </c>
      <c r="D88" s="84">
        <v>100</v>
      </c>
      <c r="E88" s="83" t="s">
        <v>54</v>
      </c>
      <c r="F88" s="93" t="s">
        <v>1246</v>
      </c>
      <c r="G88" s="95"/>
      <c r="H88" s="95"/>
      <c r="I88" s="95"/>
      <c r="J88" s="95"/>
      <c r="K88" s="95"/>
    </row>
    <row r="89" spans="1:11" ht="38.25">
      <c r="A89" s="162" t="s">
        <v>1433</v>
      </c>
      <c r="B89" s="252" t="s">
        <v>1432</v>
      </c>
      <c r="C89" s="83" t="s">
        <v>55</v>
      </c>
      <c r="D89" s="84">
        <v>100</v>
      </c>
      <c r="E89" s="83" t="s">
        <v>54</v>
      </c>
      <c r="F89" s="93" t="s">
        <v>1246</v>
      </c>
      <c r="G89" s="95"/>
      <c r="H89" s="95"/>
      <c r="I89" s="95"/>
      <c r="J89" s="95"/>
      <c r="K89" s="95"/>
    </row>
    <row r="90" spans="1:11" ht="25.5">
      <c r="A90" s="162" t="s">
        <v>1431</v>
      </c>
      <c r="B90" s="252" t="s">
        <v>1430</v>
      </c>
      <c r="C90" s="83" t="s">
        <v>55</v>
      </c>
      <c r="D90" s="84">
        <v>100</v>
      </c>
      <c r="E90" s="83" t="s">
        <v>54</v>
      </c>
      <c r="F90" s="93" t="s">
        <v>1246</v>
      </c>
      <c r="G90" s="95"/>
      <c r="H90" s="95"/>
      <c r="I90" s="95"/>
      <c r="J90" s="95"/>
      <c r="K90" s="95"/>
    </row>
    <row r="91" spans="1:11" ht="25.5">
      <c r="A91" s="162" t="s">
        <v>1429</v>
      </c>
      <c r="B91" s="252" t="s">
        <v>1428</v>
      </c>
      <c r="C91" s="83" t="s">
        <v>55</v>
      </c>
      <c r="D91" s="84">
        <v>100</v>
      </c>
      <c r="E91" s="83" t="s">
        <v>54</v>
      </c>
      <c r="F91" s="93" t="s">
        <v>1246</v>
      </c>
      <c r="G91" s="95"/>
      <c r="H91" s="95"/>
      <c r="I91" s="95"/>
      <c r="J91" s="95"/>
      <c r="K91" s="95"/>
    </row>
    <row r="92" spans="1:11" ht="178.5">
      <c r="A92" s="162" t="s">
        <v>1427</v>
      </c>
      <c r="B92" s="252" t="s">
        <v>1426</v>
      </c>
      <c r="C92" s="83" t="s">
        <v>55</v>
      </c>
      <c r="D92" s="84">
        <v>100</v>
      </c>
      <c r="E92" s="83" t="s">
        <v>54</v>
      </c>
      <c r="F92" s="93" t="s">
        <v>1246</v>
      </c>
      <c r="G92" s="95"/>
      <c r="H92" s="95"/>
      <c r="I92" s="95"/>
      <c r="J92" s="95"/>
      <c r="K92" s="95"/>
    </row>
    <row r="93" spans="1:11" ht="51">
      <c r="A93" s="162" t="s">
        <v>1425</v>
      </c>
      <c r="B93" s="252" t="s">
        <v>1424</v>
      </c>
      <c r="C93" s="83" t="s">
        <v>55</v>
      </c>
      <c r="D93" s="84">
        <v>100</v>
      </c>
      <c r="E93" s="83" t="s">
        <v>54</v>
      </c>
      <c r="F93" s="93" t="s">
        <v>1246</v>
      </c>
      <c r="G93" s="95"/>
      <c r="H93" s="95"/>
      <c r="I93" s="95"/>
      <c r="J93" s="95"/>
      <c r="K93" s="95"/>
    </row>
    <row r="94" spans="1:11" ht="25.5">
      <c r="A94" s="162" t="s">
        <v>1423</v>
      </c>
      <c r="B94" s="252" t="s">
        <v>1422</v>
      </c>
      <c r="C94" s="83" t="s">
        <v>55</v>
      </c>
      <c r="D94" s="84">
        <v>100</v>
      </c>
      <c r="E94" s="83" t="s">
        <v>54</v>
      </c>
      <c r="F94" s="93" t="s">
        <v>1246</v>
      </c>
      <c r="G94" s="95"/>
      <c r="H94" s="95"/>
      <c r="I94" s="95"/>
      <c r="J94" s="95"/>
      <c r="K94" s="95"/>
    </row>
    <row r="95" spans="1:11" ht="25.5">
      <c r="A95" s="162" t="s">
        <v>1421</v>
      </c>
      <c r="B95" s="252" t="s">
        <v>1420</v>
      </c>
      <c r="C95" s="83" t="s">
        <v>55</v>
      </c>
      <c r="D95" s="84">
        <v>100</v>
      </c>
      <c r="E95" s="83" t="s">
        <v>54</v>
      </c>
      <c r="F95" s="93" t="s">
        <v>1246</v>
      </c>
      <c r="G95" s="95"/>
      <c r="H95" s="95"/>
      <c r="I95" s="95"/>
      <c r="J95" s="95"/>
      <c r="K95" s="95"/>
    </row>
    <row r="96" spans="1:11" ht="76.5">
      <c r="A96" s="162" t="s">
        <v>1419</v>
      </c>
      <c r="B96" s="252" t="s">
        <v>1418</v>
      </c>
      <c r="C96" s="83" t="s">
        <v>55</v>
      </c>
      <c r="D96" s="84">
        <v>100</v>
      </c>
      <c r="E96" s="83" t="s">
        <v>54</v>
      </c>
      <c r="F96" s="93" t="s">
        <v>1246</v>
      </c>
      <c r="G96" s="95"/>
      <c r="H96" s="95"/>
      <c r="I96" s="95"/>
      <c r="J96" s="95"/>
      <c r="K96" s="95"/>
    </row>
    <row r="97" spans="1:11" s="243" customFormat="1">
      <c r="A97" s="254"/>
      <c r="B97" s="253" t="s">
        <v>1417</v>
      </c>
      <c r="C97" s="221"/>
      <c r="D97" s="221"/>
      <c r="E97" s="221"/>
      <c r="F97" s="221"/>
      <c r="G97" s="221"/>
      <c r="H97" s="219"/>
      <c r="I97" s="219"/>
      <c r="J97" s="219"/>
      <c r="K97" s="219"/>
    </row>
    <row r="98" spans="1:11" ht="25.5">
      <c r="A98" s="162" t="s">
        <v>1416</v>
      </c>
      <c r="B98" s="252" t="s">
        <v>1415</v>
      </c>
      <c r="C98" s="83" t="s">
        <v>55</v>
      </c>
      <c r="D98" s="84">
        <v>100</v>
      </c>
      <c r="E98" s="83" t="s">
        <v>54</v>
      </c>
      <c r="F98" s="93" t="s">
        <v>1246</v>
      </c>
      <c r="G98" s="95"/>
      <c r="H98" s="95"/>
      <c r="I98" s="95"/>
      <c r="J98" s="95"/>
      <c r="K98" s="95"/>
    </row>
    <row r="99" spans="1:11" ht="38.25">
      <c r="A99" s="162" t="s">
        <v>1414</v>
      </c>
      <c r="B99" s="252" t="s">
        <v>1413</v>
      </c>
      <c r="C99" s="83" t="s">
        <v>55</v>
      </c>
      <c r="D99" s="84">
        <v>100</v>
      </c>
      <c r="E99" s="83" t="s">
        <v>54</v>
      </c>
      <c r="F99" s="93" t="s">
        <v>1246</v>
      </c>
      <c r="G99" s="95"/>
      <c r="H99" s="95"/>
      <c r="I99" s="95"/>
      <c r="J99" s="95"/>
      <c r="K99" s="95"/>
    </row>
    <row r="100" spans="1:11" ht="25.5">
      <c r="A100" s="162" t="s">
        <v>1412</v>
      </c>
      <c r="B100" s="252" t="s">
        <v>1411</v>
      </c>
      <c r="C100" s="83" t="s">
        <v>55</v>
      </c>
      <c r="D100" s="84">
        <v>100</v>
      </c>
      <c r="E100" s="83" t="s">
        <v>54</v>
      </c>
      <c r="F100" s="93" t="s">
        <v>1246</v>
      </c>
      <c r="G100" s="95"/>
      <c r="H100" s="95"/>
      <c r="I100" s="95"/>
      <c r="J100" s="95"/>
      <c r="K100" s="95"/>
    </row>
    <row r="101" spans="1:11" s="243" customFormat="1">
      <c r="A101" s="254"/>
      <c r="B101" s="253" t="s">
        <v>63</v>
      </c>
      <c r="C101" s="221"/>
      <c r="D101" s="221"/>
      <c r="E101" s="221"/>
      <c r="F101" s="221"/>
      <c r="G101" s="221"/>
      <c r="H101" s="219"/>
      <c r="I101" s="219"/>
      <c r="J101" s="219"/>
      <c r="K101" s="219"/>
    </row>
    <row r="102" spans="1:11" ht="51">
      <c r="A102" s="162" t="s">
        <v>1410</v>
      </c>
      <c r="B102" s="252" t="s">
        <v>1409</v>
      </c>
      <c r="C102" s="83" t="s">
        <v>55</v>
      </c>
      <c r="D102" s="84">
        <v>100</v>
      </c>
      <c r="E102" s="83" t="s">
        <v>54</v>
      </c>
      <c r="F102" s="93" t="s">
        <v>1246</v>
      </c>
      <c r="G102" s="95"/>
      <c r="H102" s="95"/>
      <c r="I102" s="95"/>
      <c r="J102" s="95"/>
      <c r="K102" s="95"/>
    </row>
    <row r="103" spans="1:11" ht="25.5">
      <c r="A103" s="162" t="s">
        <v>1408</v>
      </c>
      <c r="B103" s="252" t="s">
        <v>1407</v>
      </c>
      <c r="C103" s="83" t="s">
        <v>55</v>
      </c>
      <c r="D103" s="84">
        <v>100</v>
      </c>
      <c r="E103" s="83" t="s">
        <v>54</v>
      </c>
      <c r="F103" s="93" t="s">
        <v>1246</v>
      </c>
      <c r="G103" s="95"/>
      <c r="H103" s="95"/>
      <c r="I103" s="95"/>
      <c r="J103" s="95"/>
      <c r="K103" s="95"/>
    </row>
    <row r="104" spans="1:11" ht="38.25">
      <c r="A104" s="162" t="s">
        <v>1406</v>
      </c>
      <c r="B104" s="252" t="s">
        <v>1405</v>
      </c>
      <c r="C104" s="83" t="s">
        <v>55</v>
      </c>
      <c r="D104" s="84">
        <v>100</v>
      </c>
      <c r="E104" s="83" t="s">
        <v>54</v>
      </c>
      <c r="F104" s="93" t="s">
        <v>1246</v>
      </c>
      <c r="G104" s="95"/>
      <c r="H104" s="95"/>
      <c r="I104" s="95"/>
      <c r="J104" s="95"/>
      <c r="K104" s="95"/>
    </row>
    <row r="105" spans="1:11" ht="38.25">
      <c r="A105" s="162" t="s">
        <v>1404</v>
      </c>
      <c r="B105" s="252" t="s">
        <v>1403</v>
      </c>
      <c r="C105" s="83" t="s">
        <v>55</v>
      </c>
      <c r="D105" s="84">
        <v>100</v>
      </c>
      <c r="E105" s="83" t="s">
        <v>54</v>
      </c>
      <c r="F105" s="93" t="s">
        <v>1246</v>
      </c>
      <c r="G105" s="95"/>
      <c r="H105" s="95"/>
      <c r="I105" s="95"/>
      <c r="J105" s="95"/>
      <c r="K105" s="95"/>
    </row>
    <row r="106" spans="1:11" ht="38.25">
      <c r="A106" s="162" t="s">
        <v>1402</v>
      </c>
      <c r="B106" s="252" t="s">
        <v>1401</v>
      </c>
      <c r="C106" s="83" t="s">
        <v>55</v>
      </c>
      <c r="D106" s="84">
        <v>100</v>
      </c>
      <c r="E106" s="83" t="s">
        <v>54</v>
      </c>
      <c r="F106" s="93" t="s">
        <v>1246</v>
      </c>
      <c r="G106" s="95"/>
      <c r="H106" s="95"/>
      <c r="I106" s="95"/>
      <c r="J106" s="95"/>
      <c r="K106" s="95"/>
    </row>
    <row r="107" spans="1:11" ht="25.5">
      <c r="A107" s="162" t="s">
        <v>1400</v>
      </c>
      <c r="B107" s="252" t="s">
        <v>1399</v>
      </c>
      <c r="C107" s="83" t="s">
        <v>55</v>
      </c>
      <c r="D107" s="84">
        <v>100</v>
      </c>
      <c r="E107" s="83" t="s">
        <v>54</v>
      </c>
      <c r="F107" s="93" t="s">
        <v>1246</v>
      </c>
      <c r="G107" s="95"/>
      <c r="H107" s="95"/>
      <c r="I107" s="95"/>
      <c r="J107" s="95"/>
      <c r="K107" s="95"/>
    </row>
    <row r="108" spans="1:11" s="243" customFormat="1">
      <c r="A108" s="254"/>
      <c r="B108" s="253" t="s">
        <v>1398</v>
      </c>
      <c r="C108" s="221"/>
      <c r="D108" s="221"/>
      <c r="E108" s="221"/>
      <c r="F108" s="221"/>
      <c r="G108" s="221"/>
      <c r="H108" s="219"/>
      <c r="I108" s="219"/>
      <c r="J108" s="219"/>
      <c r="K108" s="219"/>
    </row>
    <row r="109" spans="1:11" ht="76.5">
      <c r="A109" s="162" t="s">
        <v>1397</v>
      </c>
      <c r="B109" s="252" t="s">
        <v>1396</v>
      </c>
      <c r="C109" s="83" t="s">
        <v>55</v>
      </c>
      <c r="D109" s="84">
        <v>100</v>
      </c>
      <c r="E109" s="83" t="s">
        <v>54</v>
      </c>
      <c r="F109" s="93" t="s">
        <v>1246</v>
      </c>
      <c r="G109" s="95"/>
      <c r="H109" s="95"/>
      <c r="I109" s="95"/>
      <c r="J109" s="95"/>
      <c r="K109" s="95"/>
    </row>
    <row r="110" spans="1:11" ht="38.25">
      <c r="A110" s="162" t="s">
        <v>1395</v>
      </c>
      <c r="B110" s="252" t="s">
        <v>1394</v>
      </c>
      <c r="C110" s="83" t="s">
        <v>55</v>
      </c>
      <c r="D110" s="84">
        <v>100</v>
      </c>
      <c r="E110" s="83" t="s">
        <v>54</v>
      </c>
      <c r="F110" s="93" t="s">
        <v>1246</v>
      </c>
      <c r="G110" s="95"/>
      <c r="H110" s="95"/>
      <c r="I110" s="95"/>
      <c r="J110" s="95"/>
      <c r="K110" s="95"/>
    </row>
    <row r="111" spans="1:11" ht="102">
      <c r="A111" s="162" t="s">
        <v>1393</v>
      </c>
      <c r="B111" s="252" t="s">
        <v>1392</v>
      </c>
      <c r="C111" s="83" t="s">
        <v>55</v>
      </c>
      <c r="D111" s="84">
        <v>100</v>
      </c>
      <c r="E111" s="83" t="s">
        <v>54</v>
      </c>
      <c r="F111" s="93" t="s">
        <v>1246</v>
      </c>
      <c r="G111" s="95"/>
      <c r="H111" s="95"/>
      <c r="I111" s="95"/>
      <c r="J111" s="95"/>
      <c r="K111" s="95"/>
    </row>
    <row r="112" spans="1:11" ht="25.5">
      <c r="A112" s="162" t="s">
        <v>1391</v>
      </c>
      <c r="B112" s="252" t="s">
        <v>1390</v>
      </c>
      <c r="C112" s="83" t="s">
        <v>55</v>
      </c>
      <c r="D112" s="84">
        <v>100</v>
      </c>
      <c r="E112" s="83" t="s">
        <v>54</v>
      </c>
      <c r="F112" s="93" t="s">
        <v>1246</v>
      </c>
      <c r="G112" s="95"/>
      <c r="H112" s="95"/>
      <c r="I112" s="95"/>
      <c r="J112" s="95"/>
      <c r="K112" s="95"/>
    </row>
    <row r="113" spans="1:11" ht="38.25">
      <c r="A113" s="162" t="s">
        <v>1389</v>
      </c>
      <c r="B113" s="252" t="s">
        <v>1388</v>
      </c>
      <c r="C113" s="83" t="s">
        <v>55</v>
      </c>
      <c r="D113" s="84">
        <v>100</v>
      </c>
      <c r="E113" s="83" t="s">
        <v>54</v>
      </c>
      <c r="F113" s="93" t="s">
        <v>1246</v>
      </c>
      <c r="G113" s="95"/>
      <c r="H113" s="95"/>
      <c r="I113" s="95"/>
      <c r="J113" s="95"/>
      <c r="K113" s="95"/>
    </row>
    <row r="114" spans="1:11" ht="38.25">
      <c r="A114" s="162" t="s">
        <v>1387</v>
      </c>
      <c r="B114" s="252" t="s">
        <v>1386</v>
      </c>
      <c r="C114" s="83" t="s">
        <v>55</v>
      </c>
      <c r="D114" s="84">
        <v>100</v>
      </c>
      <c r="E114" s="83" t="s">
        <v>54</v>
      </c>
      <c r="F114" s="93" t="s">
        <v>1246</v>
      </c>
      <c r="G114" s="95"/>
      <c r="H114" s="95"/>
      <c r="I114" s="95"/>
      <c r="J114" s="95"/>
      <c r="K114" s="95"/>
    </row>
    <row r="115" spans="1:11" ht="38.25">
      <c r="A115" s="162" t="s">
        <v>1385</v>
      </c>
      <c r="B115" s="252" t="s">
        <v>1384</v>
      </c>
      <c r="C115" s="83" t="s">
        <v>55</v>
      </c>
      <c r="D115" s="84">
        <v>100</v>
      </c>
      <c r="E115" s="83" t="s">
        <v>54</v>
      </c>
      <c r="F115" s="93" t="s">
        <v>1246</v>
      </c>
      <c r="G115" s="95"/>
      <c r="H115" s="95"/>
      <c r="I115" s="95"/>
      <c r="J115" s="95"/>
      <c r="K115" s="95"/>
    </row>
    <row r="116" spans="1:11" ht="51">
      <c r="A116" s="162" t="s">
        <v>1383</v>
      </c>
      <c r="B116" s="252" t="s">
        <v>1382</v>
      </c>
      <c r="C116" s="83" t="s">
        <v>55</v>
      </c>
      <c r="D116" s="84">
        <v>100</v>
      </c>
      <c r="E116" s="83" t="s">
        <v>54</v>
      </c>
      <c r="F116" s="93" t="s">
        <v>1246</v>
      </c>
      <c r="G116" s="95"/>
      <c r="H116" s="95"/>
      <c r="I116" s="95"/>
      <c r="J116" s="95"/>
      <c r="K116" s="95"/>
    </row>
    <row r="117" spans="1:11" ht="25.5">
      <c r="A117" s="162" t="s">
        <v>1381</v>
      </c>
      <c r="B117" s="252" t="s">
        <v>1380</v>
      </c>
      <c r="C117" s="83" t="s">
        <v>55</v>
      </c>
      <c r="D117" s="84">
        <v>100</v>
      </c>
      <c r="E117" s="83" t="s">
        <v>54</v>
      </c>
      <c r="F117" s="93" t="s">
        <v>1246</v>
      </c>
      <c r="G117" s="95"/>
      <c r="H117" s="95"/>
      <c r="I117" s="95"/>
      <c r="J117" s="95"/>
      <c r="K117" s="95"/>
    </row>
    <row r="118" spans="1:11" ht="25.5">
      <c r="A118" s="162" t="s">
        <v>1379</v>
      </c>
      <c r="B118" s="252" t="s">
        <v>1378</v>
      </c>
      <c r="C118" s="83" t="s">
        <v>55</v>
      </c>
      <c r="D118" s="84">
        <v>100</v>
      </c>
      <c r="E118" s="83" t="s">
        <v>54</v>
      </c>
      <c r="F118" s="93" t="s">
        <v>1246</v>
      </c>
      <c r="G118" s="95"/>
      <c r="H118" s="95"/>
      <c r="I118" s="95"/>
      <c r="J118" s="95"/>
      <c r="K118" s="95"/>
    </row>
    <row r="119" spans="1:11" ht="38.25">
      <c r="A119" s="162" t="s">
        <v>1377</v>
      </c>
      <c r="B119" s="252" t="s">
        <v>1376</v>
      </c>
      <c r="C119" s="83" t="s">
        <v>55</v>
      </c>
      <c r="D119" s="84">
        <v>100</v>
      </c>
      <c r="E119" s="83" t="s">
        <v>54</v>
      </c>
      <c r="F119" s="93" t="s">
        <v>1246</v>
      </c>
      <c r="G119" s="95"/>
      <c r="H119" s="95"/>
      <c r="I119" s="95"/>
      <c r="J119" s="95"/>
      <c r="K119" s="95"/>
    </row>
    <row r="120" spans="1:11" s="243" customFormat="1">
      <c r="A120" s="254"/>
      <c r="B120" s="253" t="s">
        <v>1375</v>
      </c>
      <c r="C120" s="221"/>
      <c r="D120" s="221"/>
      <c r="E120" s="221"/>
      <c r="F120" s="221"/>
      <c r="G120" s="221"/>
      <c r="H120" s="219"/>
      <c r="I120" s="219"/>
      <c r="J120" s="219"/>
      <c r="K120" s="219"/>
    </row>
    <row r="121" spans="1:11" ht="25.5">
      <c r="A121" s="162" t="s">
        <v>1374</v>
      </c>
      <c r="B121" s="252" t="s">
        <v>1373</v>
      </c>
      <c r="C121" s="83" t="s">
        <v>55</v>
      </c>
      <c r="D121" s="84">
        <v>100</v>
      </c>
      <c r="E121" s="83" t="s">
        <v>54</v>
      </c>
      <c r="F121" s="93" t="s">
        <v>1246</v>
      </c>
      <c r="G121" s="95"/>
      <c r="H121" s="95"/>
      <c r="I121" s="95"/>
      <c r="J121" s="95"/>
      <c r="K121" s="95"/>
    </row>
    <row r="122" spans="1:11" ht="25.5">
      <c r="A122" s="162" t="s">
        <v>1372</v>
      </c>
      <c r="B122" s="252" t="s">
        <v>1371</v>
      </c>
      <c r="C122" s="83" t="s">
        <v>55</v>
      </c>
      <c r="D122" s="84">
        <v>100</v>
      </c>
      <c r="E122" s="83" t="s">
        <v>54</v>
      </c>
      <c r="F122" s="93" t="s">
        <v>1246</v>
      </c>
      <c r="G122" s="95"/>
      <c r="H122" s="95"/>
      <c r="I122" s="95"/>
      <c r="J122" s="95"/>
      <c r="K122" s="95"/>
    </row>
    <row r="123" spans="1:11" ht="140.25">
      <c r="A123" s="162" t="s">
        <v>1370</v>
      </c>
      <c r="B123" s="252" t="s">
        <v>1369</v>
      </c>
      <c r="C123" s="83" t="s">
        <v>55</v>
      </c>
      <c r="D123" s="84">
        <v>100</v>
      </c>
      <c r="E123" s="83" t="s">
        <v>54</v>
      </c>
      <c r="F123" s="93" t="s">
        <v>1246</v>
      </c>
      <c r="G123" s="95"/>
      <c r="H123" s="95"/>
      <c r="I123" s="95"/>
      <c r="J123" s="95"/>
      <c r="K123" s="95"/>
    </row>
    <row r="124" spans="1:11" ht="38.25">
      <c r="A124" s="162" t="s">
        <v>1368</v>
      </c>
      <c r="B124" s="252" t="s">
        <v>1367</v>
      </c>
      <c r="C124" s="83" t="s">
        <v>55</v>
      </c>
      <c r="D124" s="84">
        <v>100</v>
      </c>
      <c r="E124" s="83" t="s">
        <v>54</v>
      </c>
      <c r="F124" s="93" t="s">
        <v>1246</v>
      </c>
      <c r="G124" s="95"/>
      <c r="H124" s="95"/>
      <c r="I124" s="95"/>
      <c r="J124" s="95"/>
      <c r="K124" s="95"/>
    </row>
    <row r="125" spans="1:11" ht="25.5">
      <c r="A125" s="162" t="s">
        <v>1366</v>
      </c>
      <c r="B125" s="252" t="s">
        <v>1365</v>
      </c>
      <c r="C125" s="83" t="s">
        <v>55</v>
      </c>
      <c r="D125" s="84">
        <v>100</v>
      </c>
      <c r="E125" s="83" t="s">
        <v>54</v>
      </c>
      <c r="F125" s="93" t="s">
        <v>1246</v>
      </c>
      <c r="G125" s="95"/>
      <c r="H125" s="95"/>
      <c r="I125" s="95"/>
      <c r="J125" s="95"/>
      <c r="K125" s="95"/>
    </row>
    <row r="126" spans="1:11" ht="178.5">
      <c r="A126" s="162" t="s">
        <v>1364</v>
      </c>
      <c r="B126" s="252" t="s">
        <v>1363</v>
      </c>
      <c r="C126" s="83" t="s">
        <v>55</v>
      </c>
      <c r="D126" s="84">
        <v>100</v>
      </c>
      <c r="E126" s="83" t="s">
        <v>54</v>
      </c>
      <c r="F126" s="93" t="s">
        <v>1246</v>
      </c>
      <c r="G126" s="95"/>
      <c r="H126" s="95"/>
      <c r="I126" s="95"/>
      <c r="J126" s="95"/>
      <c r="K126" s="95"/>
    </row>
    <row r="127" spans="1:11" ht="25.5">
      <c r="A127" s="162" t="s">
        <v>1362</v>
      </c>
      <c r="B127" s="252" t="s">
        <v>1361</v>
      </c>
      <c r="C127" s="83" t="s">
        <v>55</v>
      </c>
      <c r="D127" s="84">
        <v>100</v>
      </c>
      <c r="E127" s="84" t="s">
        <v>106</v>
      </c>
      <c r="F127" s="93" t="s">
        <v>1246</v>
      </c>
      <c r="G127" s="95"/>
      <c r="H127" s="95"/>
      <c r="I127" s="95"/>
      <c r="J127" s="95"/>
      <c r="K127" s="95"/>
    </row>
    <row r="128" spans="1:11" ht="25.5">
      <c r="A128" s="162" t="s">
        <v>1360</v>
      </c>
      <c r="B128" s="252" t="s">
        <v>1359</v>
      </c>
      <c r="C128" s="83" t="s">
        <v>55</v>
      </c>
      <c r="D128" s="84">
        <v>100</v>
      </c>
      <c r="E128" s="83" t="s">
        <v>54</v>
      </c>
      <c r="F128" s="93" t="s">
        <v>1246</v>
      </c>
      <c r="G128" s="95"/>
      <c r="H128" s="95"/>
      <c r="I128" s="95"/>
      <c r="J128" s="95"/>
      <c r="K128" s="95"/>
    </row>
    <row r="129" spans="1:11" ht="38.25">
      <c r="A129" s="162" t="s">
        <v>1358</v>
      </c>
      <c r="B129" s="252" t="s">
        <v>1357</v>
      </c>
      <c r="C129" s="83" t="s">
        <v>55</v>
      </c>
      <c r="D129" s="84">
        <v>100</v>
      </c>
      <c r="E129" s="83" t="s">
        <v>54</v>
      </c>
      <c r="F129" s="93" t="s">
        <v>1246</v>
      </c>
      <c r="G129" s="95"/>
      <c r="H129" s="95"/>
      <c r="I129" s="95"/>
      <c r="J129" s="95"/>
      <c r="K129" s="95"/>
    </row>
    <row r="130" spans="1:11" ht="51">
      <c r="A130" s="162" t="s">
        <v>1356</v>
      </c>
      <c r="B130" s="252" t="s">
        <v>1355</v>
      </c>
      <c r="C130" s="83" t="s">
        <v>55</v>
      </c>
      <c r="D130" s="84">
        <v>100</v>
      </c>
      <c r="E130" s="83" t="s">
        <v>54</v>
      </c>
      <c r="F130" s="93" t="s">
        <v>1246</v>
      </c>
      <c r="G130" s="95"/>
      <c r="H130" s="95"/>
      <c r="I130" s="95"/>
      <c r="J130" s="95"/>
      <c r="K130" s="95"/>
    </row>
    <row r="131" spans="1:11" ht="38.25">
      <c r="A131" s="162" t="s">
        <v>1354</v>
      </c>
      <c r="B131" s="252" t="s">
        <v>1353</v>
      </c>
      <c r="C131" s="83" t="s">
        <v>55</v>
      </c>
      <c r="D131" s="84">
        <v>100</v>
      </c>
      <c r="E131" s="83" t="s">
        <v>54</v>
      </c>
      <c r="F131" s="93" t="s">
        <v>1246</v>
      </c>
      <c r="G131" s="95"/>
      <c r="H131" s="95"/>
      <c r="I131" s="95"/>
      <c r="J131" s="95"/>
      <c r="K131" s="95"/>
    </row>
    <row r="132" spans="1:11" s="243" customFormat="1">
      <c r="A132" s="254"/>
      <c r="B132" s="253" t="s">
        <v>1352</v>
      </c>
      <c r="C132" s="221"/>
      <c r="D132" s="221"/>
      <c r="E132" s="221"/>
      <c r="F132" s="221"/>
      <c r="G132" s="221"/>
      <c r="H132" s="219"/>
      <c r="I132" s="219"/>
      <c r="J132" s="219"/>
      <c r="K132" s="219"/>
    </row>
    <row r="133" spans="1:11" ht="25.5">
      <c r="A133" s="162" t="s">
        <v>1351</v>
      </c>
      <c r="B133" s="252" t="s">
        <v>1350</v>
      </c>
      <c r="C133" s="83" t="s">
        <v>55</v>
      </c>
      <c r="D133" s="84">
        <v>100</v>
      </c>
      <c r="E133" s="83" t="s">
        <v>54</v>
      </c>
      <c r="F133" s="93" t="s">
        <v>1246</v>
      </c>
      <c r="G133" s="95"/>
      <c r="H133" s="95"/>
      <c r="I133" s="95"/>
      <c r="J133" s="95"/>
      <c r="K133" s="95"/>
    </row>
    <row r="134" spans="1:11" s="243" customFormat="1">
      <c r="A134" s="254"/>
      <c r="B134" s="253" t="s">
        <v>1349</v>
      </c>
      <c r="C134" s="221"/>
      <c r="D134" s="221"/>
      <c r="E134" s="221"/>
      <c r="F134" s="221"/>
      <c r="G134" s="221"/>
      <c r="H134" s="219"/>
      <c r="I134" s="219"/>
      <c r="J134" s="219"/>
      <c r="K134" s="219"/>
    </row>
    <row r="135" spans="1:11" ht="38.25">
      <c r="A135" s="162" t="s">
        <v>1348</v>
      </c>
      <c r="B135" s="252" t="s">
        <v>1347</v>
      </c>
      <c r="C135" s="83" t="s">
        <v>55</v>
      </c>
      <c r="D135" s="84">
        <v>100</v>
      </c>
      <c r="E135" s="83" t="s">
        <v>54</v>
      </c>
      <c r="F135" s="93" t="s">
        <v>1246</v>
      </c>
      <c r="G135" s="95"/>
      <c r="H135" s="95"/>
      <c r="I135" s="95"/>
      <c r="J135" s="95"/>
      <c r="K135" s="95"/>
    </row>
    <row r="136" spans="1:11" ht="25.5">
      <c r="A136" s="162" t="s">
        <v>1346</v>
      </c>
      <c r="B136" s="252" t="s">
        <v>1345</v>
      </c>
      <c r="C136" s="83" t="s">
        <v>55</v>
      </c>
      <c r="D136" s="84">
        <v>100</v>
      </c>
      <c r="E136" s="83" t="s">
        <v>54</v>
      </c>
      <c r="F136" s="93" t="s">
        <v>1246</v>
      </c>
      <c r="G136" s="95"/>
      <c r="H136" s="95"/>
      <c r="I136" s="95"/>
      <c r="J136" s="95"/>
      <c r="K136" s="95"/>
    </row>
    <row r="137" spans="1:11" ht="63.75">
      <c r="A137" s="162" t="s">
        <v>1344</v>
      </c>
      <c r="B137" s="252" t="s">
        <v>1343</v>
      </c>
      <c r="C137" s="83" t="s">
        <v>55</v>
      </c>
      <c r="D137" s="84">
        <v>100</v>
      </c>
      <c r="E137" s="83" t="s">
        <v>54</v>
      </c>
      <c r="F137" s="93" t="s">
        <v>1246</v>
      </c>
      <c r="G137" s="95"/>
      <c r="H137" s="95"/>
      <c r="I137" s="95"/>
      <c r="J137" s="95"/>
      <c r="K137" s="95"/>
    </row>
    <row r="138" spans="1:11" s="243" customFormat="1">
      <c r="A138" s="254"/>
      <c r="B138" s="253" t="s">
        <v>1342</v>
      </c>
      <c r="C138" s="221"/>
      <c r="D138" s="221"/>
      <c r="E138" s="221"/>
      <c r="F138" s="221"/>
      <c r="G138" s="221"/>
      <c r="H138" s="219"/>
      <c r="I138" s="219"/>
      <c r="J138" s="219"/>
      <c r="K138" s="219"/>
    </row>
    <row r="139" spans="1:11" ht="63.75">
      <c r="A139" s="162" t="s">
        <v>1341</v>
      </c>
      <c r="B139" s="252" t="s">
        <v>1340</v>
      </c>
      <c r="C139" s="83" t="s">
        <v>55</v>
      </c>
      <c r="D139" s="84">
        <v>100</v>
      </c>
      <c r="E139" s="83" t="s">
        <v>54</v>
      </c>
      <c r="F139" s="93" t="s">
        <v>1246</v>
      </c>
      <c r="G139" s="95"/>
      <c r="H139" s="95"/>
      <c r="I139" s="95"/>
      <c r="J139" s="95"/>
      <c r="K139" s="95"/>
    </row>
    <row r="140" spans="1:11" ht="63.75">
      <c r="A140" s="162" t="s">
        <v>1339</v>
      </c>
      <c r="B140" s="252" t="s">
        <v>1338</v>
      </c>
      <c r="C140" s="83" t="s">
        <v>55</v>
      </c>
      <c r="D140" s="84">
        <v>100</v>
      </c>
      <c r="E140" s="83" t="s">
        <v>54</v>
      </c>
      <c r="F140" s="93" t="s">
        <v>1246</v>
      </c>
      <c r="G140" s="95"/>
      <c r="H140" s="95"/>
      <c r="I140" s="95"/>
      <c r="J140" s="95"/>
      <c r="K140" s="95"/>
    </row>
    <row r="141" spans="1:11" ht="114.75">
      <c r="A141" s="162" t="s">
        <v>1337</v>
      </c>
      <c r="B141" s="252" t="s">
        <v>1336</v>
      </c>
      <c r="C141" s="83" t="s">
        <v>55</v>
      </c>
      <c r="D141" s="84">
        <v>100</v>
      </c>
      <c r="E141" s="83" t="s">
        <v>54</v>
      </c>
      <c r="F141" s="93" t="s">
        <v>1246</v>
      </c>
      <c r="G141" s="95"/>
      <c r="H141" s="95"/>
      <c r="I141" s="95"/>
      <c r="J141" s="95"/>
      <c r="K141" s="95"/>
    </row>
    <row r="142" spans="1:11" ht="38.25">
      <c r="A142" s="162" t="s">
        <v>1335</v>
      </c>
      <c r="B142" s="252" t="s">
        <v>1334</v>
      </c>
      <c r="C142" s="83" t="s">
        <v>55</v>
      </c>
      <c r="D142" s="84">
        <v>100</v>
      </c>
      <c r="E142" s="83" t="s">
        <v>54</v>
      </c>
      <c r="F142" s="93" t="s">
        <v>1246</v>
      </c>
      <c r="G142" s="95"/>
      <c r="H142" s="95"/>
      <c r="I142" s="95"/>
      <c r="J142" s="95"/>
      <c r="K142" s="95"/>
    </row>
    <row r="143" spans="1:11" ht="25.5">
      <c r="A143" s="162" t="s">
        <v>1333</v>
      </c>
      <c r="B143" s="252" t="s">
        <v>1332</v>
      </c>
      <c r="C143" s="83" t="s">
        <v>55</v>
      </c>
      <c r="D143" s="84">
        <v>100</v>
      </c>
      <c r="E143" s="83" t="s">
        <v>54</v>
      </c>
      <c r="F143" s="93" t="s">
        <v>1246</v>
      </c>
      <c r="G143" s="95"/>
      <c r="H143" s="95"/>
      <c r="I143" s="95"/>
      <c r="J143" s="95"/>
      <c r="K143" s="95"/>
    </row>
    <row r="144" spans="1:11" ht="25.5">
      <c r="A144" s="162" t="s">
        <v>1331</v>
      </c>
      <c r="B144" s="252" t="s">
        <v>1330</v>
      </c>
      <c r="C144" s="83" t="s">
        <v>55</v>
      </c>
      <c r="D144" s="84">
        <v>100</v>
      </c>
      <c r="E144" s="83" t="s">
        <v>54</v>
      </c>
      <c r="F144" s="93" t="s">
        <v>1246</v>
      </c>
      <c r="G144" s="95"/>
      <c r="H144" s="95"/>
      <c r="I144" s="95"/>
      <c r="J144" s="95"/>
      <c r="K144" s="95"/>
    </row>
    <row r="145" spans="1:11" ht="76.5">
      <c r="A145" s="162" t="s">
        <v>1329</v>
      </c>
      <c r="B145" s="252" t="s">
        <v>1328</v>
      </c>
      <c r="C145" s="83" t="s">
        <v>55</v>
      </c>
      <c r="D145" s="84">
        <v>100</v>
      </c>
      <c r="E145" s="83" t="s">
        <v>54</v>
      </c>
      <c r="F145" s="93" t="s">
        <v>1246</v>
      </c>
      <c r="G145" s="95"/>
      <c r="H145" s="95"/>
      <c r="I145" s="95"/>
      <c r="J145" s="95"/>
      <c r="K145" s="95"/>
    </row>
    <row r="146" spans="1:11" ht="51">
      <c r="A146" s="162" t="s">
        <v>1327</v>
      </c>
      <c r="B146" s="252" t="s">
        <v>1326</v>
      </c>
      <c r="C146" s="83" t="s">
        <v>55</v>
      </c>
      <c r="D146" s="84">
        <v>100</v>
      </c>
      <c r="E146" s="83" t="s">
        <v>54</v>
      </c>
      <c r="F146" s="93" t="s">
        <v>1246</v>
      </c>
      <c r="G146" s="95"/>
      <c r="H146" s="95"/>
      <c r="I146" s="95"/>
      <c r="J146" s="95"/>
      <c r="K146" s="95"/>
    </row>
    <row r="147" spans="1:11" ht="242.25">
      <c r="A147" s="162" t="s">
        <v>1325</v>
      </c>
      <c r="B147" s="252" t="s">
        <v>1324</v>
      </c>
      <c r="C147" s="83" t="s">
        <v>55</v>
      </c>
      <c r="D147" s="84">
        <v>100</v>
      </c>
      <c r="E147" s="83" t="s">
        <v>54</v>
      </c>
      <c r="F147" s="93" t="s">
        <v>1246</v>
      </c>
      <c r="G147" s="95"/>
      <c r="H147" s="95"/>
      <c r="I147" s="95"/>
      <c r="J147" s="95"/>
      <c r="K147" s="95"/>
    </row>
    <row r="148" spans="1:11" ht="38.25">
      <c r="A148" s="162" t="s">
        <v>1323</v>
      </c>
      <c r="B148" s="252" t="s">
        <v>1322</v>
      </c>
      <c r="C148" s="83" t="s">
        <v>55</v>
      </c>
      <c r="D148" s="84">
        <v>100</v>
      </c>
      <c r="E148" s="83" t="s">
        <v>54</v>
      </c>
      <c r="F148" s="93" t="s">
        <v>1246</v>
      </c>
      <c r="G148" s="95"/>
      <c r="H148" s="95"/>
      <c r="I148" s="95"/>
      <c r="J148" s="95"/>
      <c r="K148" s="95"/>
    </row>
    <row r="149" spans="1:11" s="243" customFormat="1">
      <c r="A149" s="254"/>
      <c r="B149" s="253" t="s">
        <v>1321</v>
      </c>
      <c r="C149" s="221"/>
      <c r="D149" s="221"/>
      <c r="E149" s="221"/>
      <c r="F149" s="221"/>
      <c r="G149" s="221"/>
      <c r="H149" s="219"/>
      <c r="I149" s="219"/>
      <c r="J149" s="219"/>
      <c r="K149" s="219"/>
    </row>
    <row r="150" spans="1:11" ht="127.5">
      <c r="A150" s="162" t="s">
        <v>1320</v>
      </c>
      <c r="B150" s="252" t="s">
        <v>1319</v>
      </c>
      <c r="C150" s="83" t="s">
        <v>55</v>
      </c>
      <c r="D150" s="84">
        <v>100</v>
      </c>
      <c r="E150" s="83" t="s">
        <v>54</v>
      </c>
      <c r="F150" s="93" t="s">
        <v>1246</v>
      </c>
      <c r="G150" s="95"/>
      <c r="H150" s="95"/>
      <c r="I150" s="95"/>
      <c r="J150" s="95"/>
      <c r="K150" s="95"/>
    </row>
    <row r="151" spans="1:11" ht="127.5">
      <c r="A151" s="162" t="s">
        <v>1318</v>
      </c>
      <c r="B151" s="252" t="s">
        <v>1317</v>
      </c>
      <c r="C151" s="83" t="s">
        <v>55</v>
      </c>
      <c r="D151" s="84">
        <v>100</v>
      </c>
      <c r="E151" s="83" t="s">
        <v>54</v>
      </c>
      <c r="F151" s="93" t="s">
        <v>1246</v>
      </c>
      <c r="G151" s="95"/>
      <c r="H151" s="95"/>
      <c r="I151" s="95"/>
      <c r="J151" s="95"/>
      <c r="K151" s="95"/>
    </row>
    <row r="152" spans="1:11" ht="165.75">
      <c r="A152" s="162" t="s">
        <v>1316</v>
      </c>
      <c r="B152" s="252" t="s">
        <v>1315</v>
      </c>
      <c r="C152" s="83" t="s">
        <v>55</v>
      </c>
      <c r="D152" s="84">
        <v>100</v>
      </c>
      <c r="E152" s="83" t="s">
        <v>54</v>
      </c>
      <c r="F152" s="93" t="s">
        <v>1246</v>
      </c>
      <c r="G152" s="95"/>
      <c r="H152" s="95"/>
      <c r="I152" s="95"/>
      <c r="J152" s="95"/>
      <c r="K152" s="95"/>
    </row>
    <row r="153" spans="1:11" ht="25.5">
      <c r="A153" s="162" t="s">
        <v>1314</v>
      </c>
      <c r="B153" s="252" t="s">
        <v>1313</v>
      </c>
      <c r="C153" s="83" t="s">
        <v>55</v>
      </c>
      <c r="D153" s="84">
        <v>100</v>
      </c>
      <c r="E153" s="83" t="s">
        <v>54</v>
      </c>
      <c r="F153" s="93" t="s">
        <v>1246</v>
      </c>
      <c r="G153" s="95"/>
      <c r="H153" s="95"/>
      <c r="I153" s="95"/>
      <c r="J153" s="95"/>
      <c r="K153" s="95"/>
    </row>
    <row r="154" spans="1:11" ht="51">
      <c r="A154" s="162" t="s">
        <v>1312</v>
      </c>
      <c r="B154" s="252" t="s">
        <v>1311</v>
      </c>
      <c r="C154" s="83" t="s">
        <v>55</v>
      </c>
      <c r="D154" s="84">
        <v>100</v>
      </c>
      <c r="E154" s="83" t="s">
        <v>54</v>
      </c>
      <c r="F154" s="93" t="s">
        <v>1246</v>
      </c>
      <c r="G154" s="95"/>
      <c r="H154" s="95"/>
      <c r="I154" s="95"/>
      <c r="J154" s="95"/>
      <c r="K154" s="95"/>
    </row>
    <row r="155" spans="1:11" ht="38.25">
      <c r="A155" s="162" t="s">
        <v>1310</v>
      </c>
      <c r="B155" s="252" t="s">
        <v>1309</v>
      </c>
      <c r="C155" s="83" t="s">
        <v>55</v>
      </c>
      <c r="D155" s="84">
        <v>100</v>
      </c>
      <c r="E155" s="83" t="s">
        <v>54</v>
      </c>
      <c r="F155" s="93" t="s">
        <v>1246</v>
      </c>
      <c r="G155" s="95"/>
      <c r="H155" s="95"/>
      <c r="I155" s="95"/>
      <c r="J155" s="95"/>
      <c r="K155" s="95"/>
    </row>
    <row r="156" spans="1:11" s="243" customFormat="1">
      <c r="A156" s="254"/>
      <c r="B156" s="253" t="s">
        <v>1308</v>
      </c>
      <c r="C156" s="221"/>
      <c r="D156" s="221"/>
      <c r="E156" s="221"/>
      <c r="F156" s="221"/>
      <c r="G156" s="221"/>
      <c r="H156" s="219"/>
      <c r="I156" s="219"/>
      <c r="J156" s="219"/>
      <c r="K156" s="219"/>
    </row>
    <row r="157" spans="1:11" ht="63.75">
      <c r="A157" s="162" t="s">
        <v>1307</v>
      </c>
      <c r="B157" s="252" t="s">
        <v>1306</v>
      </c>
      <c r="C157" s="83" t="s">
        <v>55</v>
      </c>
      <c r="D157" s="84">
        <v>100</v>
      </c>
      <c r="E157" s="83" t="s">
        <v>54</v>
      </c>
      <c r="F157" s="93" t="s">
        <v>1246</v>
      </c>
      <c r="G157" s="95"/>
      <c r="H157" s="95"/>
      <c r="I157" s="95"/>
      <c r="J157" s="95"/>
      <c r="K157" s="95"/>
    </row>
    <row r="158" spans="1:11" s="243" customFormat="1">
      <c r="A158" s="254"/>
      <c r="B158" s="253" t="s">
        <v>1305</v>
      </c>
      <c r="C158" s="221"/>
      <c r="D158" s="221"/>
      <c r="E158" s="221"/>
      <c r="F158" s="221"/>
      <c r="G158" s="221"/>
      <c r="H158" s="219"/>
      <c r="I158" s="219"/>
      <c r="J158" s="219"/>
      <c r="K158" s="219"/>
    </row>
    <row r="159" spans="1:11" ht="409.5">
      <c r="A159" s="162" t="s">
        <v>1304</v>
      </c>
      <c r="B159" s="252" t="s">
        <v>1303</v>
      </c>
      <c r="C159" s="83" t="s">
        <v>55</v>
      </c>
      <c r="D159" s="84">
        <v>100</v>
      </c>
      <c r="E159" s="83" t="s">
        <v>54</v>
      </c>
      <c r="F159" s="93" t="s">
        <v>1246</v>
      </c>
      <c r="G159" s="95"/>
      <c r="H159" s="95"/>
      <c r="I159" s="95"/>
      <c r="J159" s="95"/>
      <c r="K159" s="95"/>
    </row>
    <row r="160" spans="1:11" ht="25.5">
      <c r="A160" s="162" t="s">
        <v>1302</v>
      </c>
      <c r="B160" s="252" t="s">
        <v>1301</v>
      </c>
      <c r="C160" s="83" t="s">
        <v>55</v>
      </c>
      <c r="D160" s="84">
        <v>100</v>
      </c>
      <c r="E160" s="83" t="s">
        <v>54</v>
      </c>
      <c r="F160" s="93" t="s">
        <v>1246</v>
      </c>
      <c r="G160" s="95"/>
      <c r="H160" s="95"/>
      <c r="I160" s="95"/>
      <c r="J160" s="95"/>
      <c r="K160" s="95"/>
    </row>
    <row r="161" spans="1:11" ht="76.5">
      <c r="A161" s="162" t="s">
        <v>1300</v>
      </c>
      <c r="B161" s="252" t="s">
        <v>1299</v>
      </c>
      <c r="C161" s="83" t="s">
        <v>55</v>
      </c>
      <c r="D161" s="84">
        <v>100</v>
      </c>
      <c r="E161" s="83" t="s">
        <v>54</v>
      </c>
      <c r="F161" s="93" t="s">
        <v>1246</v>
      </c>
      <c r="G161" s="95"/>
      <c r="H161" s="95"/>
      <c r="I161" s="95"/>
      <c r="J161" s="95"/>
      <c r="K161" s="95"/>
    </row>
    <row r="162" spans="1:11" s="243" customFormat="1">
      <c r="A162" s="254"/>
      <c r="B162" s="253" t="s">
        <v>1298</v>
      </c>
      <c r="C162" s="221"/>
      <c r="D162" s="221"/>
      <c r="E162" s="221"/>
      <c r="F162" s="221"/>
      <c r="G162" s="221"/>
      <c r="H162" s="219"/>
      <c r="I162" s="219"/>
      <c r="J162" s="219"/>
      <c r="K162" s="219"/>
    </row>
    <row r="163" spans="1:11" ht="25.5">
      <c r="A163" s="162" t="s">
        <v>1297</v>
      </c>
      <c r="B163" s="252" t="s">
        <v>1296</v>
      </c>
      <c r="C163" s="83" t="s">
        <v>55</v>
      </c>
      <c r="D163" s="84">
        <v>100</v>
      </c>
      <c r="E163" s="83" t="s">
        <v>54</v>
      </c>
      <c r="F163" s="93" t="s">
        <v>1246</v>
      </c>
      <c r="G163" s="95"/>
      <c r="H163" s="95"/>
      <c r="I163" s="95"/>
      <c r="J163" s="95"/>
      <c r="K163" s="95"/>
    </row>
    <row r="164" spans="1:11" ht="102">
      <c r="A164" s="162" t="s">
        <v>1295</v>
      </c>
      <c r="B164" s="252" t="s">
        <v>1294</v>
      </c>
      <c r="C164" s="83" t="s">
        <v>55</v>
      </c>
      <c r="D164" s="84">
        <v>100</v>
      </c>
      <c r="E164" s="83" t="s">
        <v>54</v>
      </c>
      <c r="F164" s="93" t="s">
        <v>1246</v>
      </c>
      <c r="G164" s="95"/>
      <c r="H164" s="95"/>
      <c r="I164" s="95"/>
      <c r="J164" s="95"/>
      <c r="K164" s="95"/>
    </row>
    <row r="165" spans="1:11" ht="38.25">
      <c r="A165" s="162" t="s">
        <v>1293</v>
      </c>
      <c r="B165" s="252" t="s">
        <v>1292</v>
      </c>
      <c r="C165" s="83" t="s">
        <v>55</v>
      </c>
      <c r="D165" s="84">
        <v>100</v>
      </c>
      <c r="E165" s="83" t="s">
        <v>54</v>
      </c>
      <c r="F165" s="93" t="s">
        <v>1246</v>
      </c>
      <c r="G165" s="95"/>
      <c r="H165" s="95"/>
      <c r="I165" s="95"/>
      <c r="J165" s="95"/>
      <c r="K165" s="95"/>
    </row>
    <row r="166" spans="1:11" ht="25.5">
      <c r="A166" s="162" t="s">
        <v>1291</v>
      </c>
      <c r="B166" s="252" t="s">
        <v>1290</v>
      </c>
      <c r="C166" s="83" t="s">
        <v>55</v>
      </c>
      <c r="D166" s="84">
        <v>100</v>
      </c>
      <c r="E166" s="83" t="s">
        <v>54</v>
      </c>
      <c r="F166" s="93" t="s">
        <v>1246</v>
      </c>
      <c r="G166" s="95"/>
      <c r="H166" s="95"/>
      <c r="I166" s="95"/>
      <c r="J166" s="95"/>
      <c r="K166" s="95"/>
    </row>
    <row r="167" spans="1:11" ht="63.75">
      <c r="A167" s="162" t="s">
        <v>1289</v>
      </c>
      <c r="B167" s="252" t="s">
        <v>1288</v>
      </c>
      <c r="C167" s="83" t="s">
        <v>55</v>
      </c>
      <c r="D167" s="84">
        <v>100</v>
      </c>
      <c r="E167" s="83" t="s">
        <v>54</v>
      </c>
      <c r="F167" s="93" t="s">
        <v>1246</v>
      </c>
      <c r="G167" s="95"/>
      <c r="H167" s="95"/>
      <c r="I167" s="95"/>
      <c r="J167" s="95"/>
      <c r="K167" s="95"/>
    </row>
    <row r="168" spans="1:11" ht="51">
      <c r="A168" s="162" t="s">
        <v>1287</v>
      </c>
      <c r="B168" s="252" t="s">
        <v>1286</v>
      </c>
      <c r="C168" s="83" t="s">
        <v>55</v>
      </c>
      <c r="D168" s="84">
        <v>100</v>
      </c>
      <c r="E168" s="83" t="s">
        <v>54</v>
      </c>
      <c r="F168" s="93" t="s">
        <v>1246</v>
      </c>
      <c r="G168" s="95"/>
      <c r="H168" s="95"/>
      <c r="I168" s="95"/>
      <c r="J168" s="95"/>
      <c r="K168" s="95"/>
    </row>
    <row r="169" spans="1:11" s="243" customFormat="1">
      <c r="A169" s="254"/>
      <c r="B169" s="253" t="s">
        <v>1285</v>
      </c>
      <c r="C169" s="221"/>
      <c r="D169" s="221"/>
      <c r="E169" s="221"/>
      <c r="F169" s="221"/>
      <c r="G169" s="221"/>
      <c r="H169" s="219"/>
      <c r="I169" s="219"/>
      <c r="J169" s="219"/>
      <c r="K169" s="219"/>
    </row>
    <row r="170" spans="1:11" ht="63.75">
      <c r="A170" s="162" t="s">
        <v>1284</v>
      </c>
      <c r="B170" s="252" t="s">
        <v>1283</v>
      </c>
      <c r="C170" s="83" t="s">
        <v>55</v>
      </c>
      <c r="D170" s="84">
        <v>100</v>
      </c>
      <c r="E170" s="83" t="s">
        <v>54</v>
      </c>
      <c r="F170" s="93" t="s">
        <v>1246</v>
      </c>
      <c r="G170" s="95"/>
      <c r="H170" s="95"/>
      <c r="I170" s="95"/>
      <c r="J170" s="95"/>
      <c r="K170" s="95"/>
    </row>
    <row r="171" spans="1:11" ht="25.5">
      <c r="A171" s="162" t="s">
        <v>1282</v>
      </c>
      <c r="B171" s="252" t="s">
        <v>1281</v>
      </c>
      <c r="C171" s="83" t="s">
        <v>55</v>
      </c>
      <c r="D171" s="84">
        <v>100</v>
      </c>
      <c r="E171" s="84" t="s">
        <v>106</v>
      </c>
      <c r="F171" s="93" t="s">
        <v>1246</v>
      </c>
      <c r="G171" s="95"/>
      <c r="H171" s="95"/>
      <c r="I171" s="95"/>
      <c r="J171" s="95"/>
      <c r="K171" s="95"/>
    </row>
    <row r="172" spans="1:11" ht="25.5">
      <c r="A172" s="162" t="s">
        <v>1280</v>
      </c>
      <c r="B172" s="252" t="s">
        <v>1279</v>
      </c>
      <c r="C172" s="83" t="s">
        <v>55</v>
      </c>
      <c r="D172" s="84">
        <v>100</v>
      </c>
      <c r="E172" s="83" t="s">
        <v>54</v>
      </c>
      <c r="F172" s="93" t="s">
        <v>1246</v>
      </c>
      <c r="G172" s="95"/>
      <c r="H172" s="95"/>
      <c r="I172" s="95"/>
      <c r="J172" s="95"/>
      <c r="K172" s="95"/>
    </row>
    <row r="173" spans="1:11" ht="38.25">
      <c r="A173" s="162" t="s">
        <v>1278</v>
      </c>
      <c r="B173" s="252" t="s">
        <v>1277</v>
      </c>
      <c r="C173" s="83" t="s">
        <v>55</v>
      </c>
      <c r="D173" s="84">
        <v>100</v>
      </c>
      <c r="E173" s="83" t="s">
        <v>54</v>
      </c>
      <c r="F173" s="93" t="s">
        <v>1246</v>
      </c>
      <c r="G173" s="95"/>
      <c r="H173" s="95"/>
      <c r="I173" s="95"/>
      <c r="J173" s="95"/>
      <c r="K173" s="95"/>
    </row>
    <row r="174" spans="1:11" ht="51">
      <c r="A174" s="162" t="s">
        <v>1276</v>
      </c>
      <c r="B174" s="252" t="s">
        <v>1275</v>
      </c>
      <c r="C174" s="83" t="s">
        <v>55</v>
      </c>
      <c r="D174" s="84">
        <v>100</v>
      </c>
      <c r="E174" s="83" t="s">
        <v>54</v>
      </c>
      <c r="F174" s="93" t="s">
        <v>1246</v>
      </c>
      <c r="G174" s="95"/>
      <c r="H174" s="95"/>
      <c r="I174" s="95"/>
      <c r="J174" s="95"/>
      <c r="K174" s="95"/>
    </row>
    <row r="175" spans="1:11" ht="25.5">
      <c r="A175" s="162" t="s">
        <v>1274</v>
      </c>
      <c r="B175" s="252" t="s">
        <v>1273</v>
      </c>
      <c r="C175" s="83" t="s">
        <v>55</v>
      </c>
      <c r="D175" s="84">
        <v>100</v>
      </c>
      <c r="E175" s="83" t="s">
        <v>54</v>
      </c>
      <c r="F175" s="93" t="s">
        <v>1246</v>
      </c>
      <c r="G175" s="95"/>
      <c r="H175" s="95"/>
      <c r="I175" s="95"/>
      <c r="J175" s="95"/>
      <c r="K175" s="95"/>
    </row>
    <row r="176" spans="1:11" ht="38.25">
      <c r="A176" s="162" t="s">
        <v>1272</v>
      </c>
      <c r="B176" s="252" t="s">
        <v>1271</v>
      </c>
      <c r="C176" s="83" t="s">
        <v>55</v>
      </c>
      <c r="D176" s="84">
        <v>100</v>
      </c>
      <c r="E176" s="83" t="s">
        <v>54</v>
      </c>
      <c r="F176" s="93" t="s">
        <v>1246</v>
      </c>
      <c r="G176" s="95"/>
      <c r="H176" s="95"/>
      <c r="I176" s="95"/>
      <c r="J176" s="95"/>
      <c r="K176" s="95"/>
    </row>
    <row r="177" spans="1:11" ht="51">
      <c r="A177" s="162" t="s">
        <v>1270</v>
      </c>
      <c r="B177" s="252" t="s">
        <v>1269</v>
      </c>
      <c r="C177" s="83" t="s">
        <v>55</v>
      </c>
      <c r="D177" s="84">
        <v>100</v>
      </c>
      <c r="E177" s="83" t="s">
        <v>54</v>
      </c>
      <c r="F177" s="93" t="s">
        <v>1246</v>
      </c>
      <c r="G177" s="95"/>
      <c r="H177" s="95"/>
      <c r="I177" s="95"/>
      <c r="J177" s="95"/>
      <c r="K177" s="95"/>
    </row>
    <row r="178" spans="1:11" ht="25.5">
      <c r="A178" s="162" t="s">
        <v>1268</v>
      </c>
      <c r="B178" s="252" t="s">
        <v>1267</v>
      </c>
      <c r="C178" s="83" t="s">
        <v>55</v>
      </c>
      <c r="D178" s="84">
        <v>100</v>
      </c>
      <c r="E178" s="83" t="s">
        <v>54</v>
      </c>
      <c r="F178" s="93" t="s">
        <v>1246</v>
      </c>
      <c r="G178" s="95"/>
      <c r="H178" s="95"/>
      <c r="I178" s="95"/>
      <c r="J178" s="95"/>
      <c r="K178" s="95"/>
    </row>
    <row r="179" spans="1:11" ht="51">
      <c r="A179" s="162" t="s">
        <v>1266</v>
      </c>
      <c r="B179" s="252" t="s">
        <v>1265</v>
      </c>
      <c r="C179" s="83" t="s">
        <v>55</v>
      </c>
      <c r="D179" s="84">
        <v>100</v>
      </c>
      <c r="E179" s="84" t="s">
        <v>106</v>
      </c>
      <c r="F179" s="93" t="s">
        <v>1246</v>
      </c>
      <c r="G179" s="95"/>
      <c r="H179" s="95"/>
      <c r="I179" s="95"/>
      <c r="J179" s="95"/>
      <c r="K179" s="95"/>
    </row>
    <row r="180" spans="1:11" ht="51">
      <c r="A180" s="162" t="s">
        <v>1264</v>
      </c>
      <c r="B180" s="252" t="s">
        <v>1263</v>
      </c>
      <c r="C180" s="83" t="s">
        <v>55</v>
      </c>
      <c r="D180" s="84">
        <v>100</v>
      </c>
      <c r="E180" s="84" t="s">
        <v>54</v>
      </c>
      <c r="F180" s="93" t="s">
        <v>1246</v>
      </c>
      <c r="G180" s="95"/>
      <c r="H180" s="95"/>
      <c r="I180" s="95"/>
      <c r="J180" s="95"/>
      <c r="K180" s="95"/>
    </row>
    <row r="181" spans="1:11" ht="51">
      <c r="A181" s="162" t="s">
        <v>1262</v>
      </c>
      <c r="B181" s="252" t="s">
        <v>1261</v>
      </c>
      <c r="C181" s="83" t="s">
        <v>55</v>
      </c>
      <c r="D181" s="84">
        <v>100</v>
      </c>
      <c r="E181" s="83" t="s">
        <v>54</v>
      </c>
      <c r="F181" s="93" t="s">
        <v>1246</v>
      </c>
      <c r="G181" s="95"/>
      <c r="H181" s="95"/>
      <c r="I181" s="95"/>
      <c r="J181" s="95"/>
      <c r="K181" s="95"/>
    </row>
    <row r="182" spans="1:11" ht="25.5">
      <c r="A182" s="162" t="s">
        <v>1260</v>
      </c>
      <c r="B182" s="252" t="s">
        <v>1259</v>
      </c>
      <c r="C182" s="83" t="s">
        <v>55</v>
      </c>
      <c r="D182" s="84">
        <v>100</v>
      </c>
      <c r="E182" s="83" t="s">
        <v>54</v>
      </c>
      <c r="F182" s="93" t="s">
        <v>1246</v>
      </c>
      <c r="G182" s="95"/>
      <c r="H182" s="95"/>
      <c r="I182" s="95"/>
      <c r="J182" s="95"/>
      <c r="K182" s="95"/>
    </row>
    <row r="183" spans="1:11" ht="25.5">
      <c r="A183" s="162" t="s">
        <v>1258</v>
      </c>
      <c r="B183" s="252" t="s">
        <v>1257</v>
      </c>
      <c r="C183" s="83" t="s">
        <v>55</v>
      </c>
      <c r="D183" s="84">
        <v>100</v>
      </c>
      <c r="E183" s="83" t="s">
        <v>54</v>
      </c>
      <c r="F183" s="93" t="s">
        <v>1246</v>
      </c>
      <c r="G183" s="95"/>
      <c r="H183" s="95"/>
      <c r="I183" s="95"/>
      <c r="J183" s="95"/>
      <c r="K183" s="95"/>
    </row>
    <row r="184" spans="1:11" ht="25.5">
      <c r="A184" s="162" t="s">
        <v>1256</v>
      </c>
      <c r="B184" s="252" t="s">
        <v>1255</v>
      </c>
      <c r="C184" s="83" t="s">
        <v>55</v>
      </c>
      <c r="D184" s="84">
        <v>100</v>
      </c>
      <c r="E184" s="84" t="s">
        <v>106</v>
      </c>
      <c r="F184" s="93" t="s">
        <v>1246</v>
      </c>
      <c r="G184" s="95"/>
      <c r="H184" s="95"/>
      <c r="I184" s="95"/>
      <c r="J184" s="95"/>
      <c r="K184" s="95"/>
    </row>
    <row r="185" spans="1:11" ht="38.25">
      <c r="A185" s="162" t="s">
        <v>1254</v>
      </c>
      <c r="B185" s="252" t="s">
        <v>1253</v>
      </c>
      <c r="C185" s="83" t="s">
        <v>55</v>
      </c>
      <c r="D185" s="84">
        <v>100</v>
      </c>
      <c r="E185" s="84" t="s">
        <v>54</v>
      </c>
      <c r="F185" s="93" t="s">
        <v>1246</v>
      </c>
      <c r="G185" s="95"/>
      <c r="H185" s="95"/>
      <c r="I185" s="95"/>
      <c r="J185" s="95"/>
      <c r="K185" s="95"/>
    </row>
    <row r="186" spans="1:11" ht="38.25">
      <c r="A186" s="162" t="s">
        <v>1252</v>
      </c>
      <c r="B186" s="252" t="s">
        <v>1251</v>
      </c>
      <c r="C186" s="83" t="s">
        <v>55</v>
      </c>
      <c r="D186" s="84">
        <v>100</v>
      </c>
      <c r="E186" s="84" t="s">
        <v>54</v>
      </c>
      <c r="F186" s="93" t="s">
        <v>1246</v>
      </c>
      <c r="G186" s="95"/>
      <c r="H186" s="95"/>
      <c r="I186" s="95"/>
      <c r="J186" s="95"/>
      <c r="K186" s="95"/>
    </row>
    <row r="187" spans="1:11" ht="38.25">
      <c r="A187" s="162" t="s">
        <v>1250</v>
      </c>
      <c r="B187" s="252" t="s">
        <v>1249</v>
      </c>
      <c r="C187" s="83" t="s">
        <v>55</v>
      </c>
      <c r="D187" s="84">
        <v>100</v>
      </c>
      <c r="E187" s="84" t="s">
        <v>54</v>
      </c>
      <c r="F187" s="93" t="s">
        <v>1246</v>
      </c>
      <c r="G187" s="95"/>
      <c r="H187" s="95"/>
      <c r="I187" s="95"/>
      <c r="J187" s="95"/>
      <c r="K187" s="95"/>
    </row>
    <row r="188" spans="1:11" ht="38.25">
      <c r="A188" s="162" t="s">
        <v>1248</v>
      </c>
      <c r="B188" s="252" t="s">
        <v>1247</v>
      </c>
      <c r="C188" s="83" t="s">
        <v>55</v>
      </c>
      <c r="D188" s="84">
        <v>100</v>
      </c>
      <c r="E188" s="84" t="s">
        <v>54</v>
      </c>
      <c r="F188" s="93" t="s">
        <v>1246</v>
      </c>
      <c r="G188" s="95"/>
      <c r="H188" s="95"/>
      <c r="I188" s="95"/>
      <c r="J188" s="95"/>
      <c r="K188" s="95"/>
    </row>
    <row r="189" spans="1:11" s="243" customFormat="1">
      <c r="A189" s="254"/>
      <c r="B189" s="284" t="s">
        <v>1886</v>
      </c>
      <c r="C189" s="221"/>
      <c r="D189" s="221"/>
      <c r="E189" s="221"/>
      <c r="F189" s="221"/>
      <c r="G189" s="221"/>
      <c r="H189" s="219"/>
      <c r="I189" s="219"/>
      <c r="J189" s="219"/>
      <c r="K189" s="219"/>
    </row>
    <row r="190" spans="1:11" ht="25.5">
      <c r="A190" s="162" t="s">
        <v>1887</v>
      </c>
      <c r="B190" s="285" t="s">
        <v>1888</v>
      </c>
      <c r="C190" s="83" t="s">
        <v>55</v>
      </c>
      <c r="D190" s="84">
        <v>100</v>
      </c>
      <c r="E190" s="84" t="s">
        <v>54</v>
      </c>
      <c r="F190" s="93" t="s">
        <v>1246</v>
      </c>
      <c r="G190" s="95"/>
      <c r="H190" s="95"/>
      <c r="I190" s="95"/>
      <c r="J190" s="95"/>
      <c r="K190" s="95"/>
    </row>
    <row r="191" spans="1:11" ht="25.5">
      <c r="A191" s="162" t="s">
        <v>1889</v>
      </c>
      <c r="B191" s="285" t="s">
        <v>1890</v>
      </c>
      <c r="C191" s="83" t="s">
        <v>55</v>
      </c>
      <c r="D191" s="84">
        <v>100</v>
      </c>
      <c r="E191" s="84" t="s">
        <v>54</v>
      </c>
      <c r="F191" s="93" t="s">
        <v>1246</v>
      </c>
      <c r="G191" s="95"/>
      <c r="H191" s="95"/>
      <c r="I191" s="95"/>
      <c r="J191" s="95"/>
      <c r="K191" s="95"/>
    </row>
    <row r="192" spans="1:11" s="65" customFormat="1">
      <c r="A192" s="131" t="s">
        <v>1245</v>
      </c>
      <c r="B192" s="130" t="s">
        <v>1244</v>
      </c>
      <c r="C192" s="129"/>
      <c r="D192" s="129"/>
      <c r="E192" s="129"/>
      <c r="F192" s="129"/>
      <c r="G192" s="129"/>
      <c r="H192" s="129"/>
      <c r="I192" s="129"/>
      <c r="J192" s="129"/>
      <c r="K192" s="129"/>
    </row>
    <row r="193" spans="1:11" ht="38.25">
      <c r="A193" s="162" t="s">
        <v>1243</v>
      </c>
      <c r="B193" s="247" t="s">
        <v>1242</v>
      </c>
      <c r="C193" s="83" t="s">
        <v>55</v>
      </c>
      <c r="D193" s="84">
        <v>100</v>
      </c>
      <c r="E193" s="84" t="s">
        <v>54</v>
      </c>
      <c r="F193" s="93" t="s">
        <v>1231</v>
      </c>
      <c r="G193" s="95"/>
      <c r="H193" s="95"/>
      <c r="I193" s="95"/>
      <c r="J193" s="95"/>
      <c r="K193" s="95"/>
    </row>
    <row r="194" spans="1:11" ht="25.5">
      <c r="A194" s="162" t="s">
        <v>1241</v>
      </c>
      <c r="B194" s="248" t="s">
        <v>1240</v>
      </c>
      <c r="C194" s="83" t="s">
        <v>55</v>
      </c>
      <c r="D194" s="84">
        <v>75</v>
      </c>
      <c r="E194" s="84" t="s">
        <v>54</v>
      </c>
      <c r="F194" s="93" t="s">
        <v>1231</v>
      </c>
      <c r="G194" s="95"/>
      <c r="H194" s="95"/>
      <c r="I194" s="95"/>
      <c r="J194" s="95"/>
      <c r="K194" s="95"/>
    </row>
    <row r="195" spans="1:11" ht="25.5">
      <c r="A195" s="162" t="s">
        <v>1239</v>
      </c>
      <c r="B195" s="248" t="s">
        <v>1238</v>
      </c>
      <c r="C195" s="83" t="s">
        <v>55</v>
      </c>
      <c r="D195" s="84">
        <v>100</v>
      </c>
      <c r="E195" s="84" t="s">
        <v>54</v>
      </c>
      <c r="F195" s="93" t="s">
        <v>1231</v>
      </c>
      <c r="G195" s="95"/>
      <c r="H195" s="95"/>
      <c r="I195" s="95"/>
      <c r="J195" s="95"/>
      <c r="K195" s="95"/>
    </row>
    <row r="196" spans="1:11" ht="25.5">
      <c r="A196" s="251" t="s">
        <v>1237</v>
      </c>
      <c r="B196" s="250" t="s">
        <v>1236</v>
      </c>
      <c r="C196" s="83" t="s">
        <v>55</v>
      </c>
      <c r="D196" s="84">
        <v>50</v>
      </c>
      <c r="E196" s="84" t="s">
        <v>54</v>
      </c>
      <c r="F196" s="93" t="s">
        <v>1231</v>
      </c>
      <c r="G196" s="249"/>
      <c r="H196" s="95"/>
      <c r="I196" s="95"/>
      <c r="J196" s="95"/>
      <c r="K196" s="95"/>
    </row>
    <row r="197" spans="1:11" ht="25.5">
      <c r="A197" s="162" t="s">
        <v>1235</v>
      </c>
      <c r="B197" s="248" t="s">
        <v>1234</v>
      </c>
      <c r="C197" s="83" t="s">
        <v>55</v>
      </c>
      <c r="D197" s="84">
        <v>50</v>
      </c>
      <c r="E197" s="84" t="s">
        <v>106</v>
      </c>
      <c r="F197" s="93" t="s">
        <v>1231</v>
      </c>
      <c r="G197" s="95"/>
      <c r="H197" s="95"/>
      <c r="I197" s="95"/>
      <c r="J197" s="95"/>
      <c r="K197" s="95"/>
    </row>
    <row r="198" spans="1:11" ht="25.5">
      <c r="A198" s="162" t="s">
        <v>1233</v>
      </c>
      <c r="B198" s="247" t="s">
        <v>1232</v>
      </c>
      <c r="C198" s="83" t="s">
        <v>55</v>
      </c>
      <c r="D198" s="84">
        <v>100</v>
      </c>
      <c r="E198" s="84" t="s">
        <v>106</v>
      </c>
      <c r="F198" s="93" t="s">
        <v>1231</v>
      </c>
      <c r="G198" s="95"/>
      <c r="H198" s="95"/>
      <c r="I198" s="95"/>
      <c r="J198" s="95"/>
      <c r="K198" s="95"/>
    </row>
    <row r="199" spans="1:11" ht="13.5" thickBot="1"/>
    <row r="200" spans="1:11" s="117" customFormat="1" ht="16.5" thickBot="1">
      <c r="B200" s="324" t="s">
        <v>37</v>
      </c>
      <c r="C200" s="325"/>
      <c r="D200" s="325"/>
      <c r="E200" s="325"/>
      <c r="F200" s="325"/>
      <c r="G200" s="325"/>
      <c r="H200" s="325"/>
      <c r="I200" s="325"/>
      <c r="J200" s="325"/>
      <c r="K200" s="326"/>
    </row>
    <row r="201" spans="1:11" s="117" customFormat="1">
      <c r="B201" s="73" t="str">
        <f>B11</f>
        <v>Common requirements</v>
      </c>
      <c r="C201" s="80">
        <v>15</v>
      </c>
      <c r="D201" s="34"/>
      <c r="E201" s="71"/>
      <c r="F201" s="71"/>
      <c r="G201" s="79">
        <f t="array" ref="G201">SUMPRODUCT(INT((C12:C26="M")),D12:D26,G12:G26)/(SUMPRODUCT(INT((C12:C26="M")),D12:D26)*10)*100</f>
        <v>0</v>
      </c>
      <c r="H201" s="79">
        <f t="array" ref="H201">SUMPRODUCT(INT((C12:C26="M")),D12:D26,H12:H26)/(SUMPRODUCT(INT((C12:C26="M")),D12:D26)*10)*100</f>
        <v>0</v>
      </c>
      <c r="I201" s="79">
        <f t="array" ref="I201">SUMPRODUCT(INT((C12:C26="M")),D12:D26,I12:I26)/(SUMPRODUCT(INT((C12:C26="M")),D12:D26)*10)*100</f>
        <v>0</v>
      </c>
      <c r="J201" s="79">
        <f t="array" ref="J201">SUMPRODUCT(INT((C12:C26="M")),D12:D26,J12:J26)/(SUMPRODUCT(INT((C12:C26="M")),D12:D26)*10)*100</f>
        <v>0</v>
      </c>
      <c r="K201" s="79">
        <f t="array" ref="K201">SUMPRODUCT(INT((C12:C26="M")),D12:D26,K12:K26)/(SUMPRODUCT(INT((C12:C26="M")),D12:D26)*10)*100</f>
        <v>0</v>
      </c>
    </row>
    <row r="202" spans="1:11" s="117" customFormat="1">
      <c r="B202" s="78" t="str">
        <f>B27</f>
        <v>General Security requirements</v>
      </c>
      <c r="C202" s="77">
        <v>70</v>
      </c>
      <c r="D202" s="34"/>
      <c r="E202" s="71"/>
      <c r="F202" s="71"/>
      <c r="G202" s="70" cm="1">
        <f t="array" ref="G202">SUMPRODUCT(INT((C29:C191="M")),D29:D191,G29:G191)/(SUMPRODUCT(INT((C29:C191="M")),D29:D191)*10)*100</f>
        <v>0</v>
      </c>
      <c r="H202" s="70" cm="1">
        <f t="array" ref="H202">SUMPRODUCT(INT((C29:C191="M")),D29:D191,H29:H191)/(SUMPRODUCT(INT((C29:C191="M")),D29:D191)*10)*100</f>
        <v>0</v>
      </c>
      <c r="I202" s="70" cm="1">
        <f t="array" ref="I202">SUMPRODUCT(INT((C29:C191="M")),D29:D191,I29:I191)/(SUMPRODUCT(INT((C29:C191="M")),D29:D191)*10)*100</f>
        <v>0</v>
      </c>
      <c r="J202" s="70" cm="1">
        <f t="array" ref="J202">SUMPRODUCT(INT((C29:C191="M")),D29:D191,J29:J191)/(SUMPRODUCT(INT((C29:C191="M")),D29:D191)*10)*100</f>
        <v>0</v>
      </c>
      <c r="K202" s="70" cm="1">
        <f t="array" ref="K202">SUMPRODUCT(INT((C29:C191="M")),D29:D191,K29:K191)/(SUMPRODUCT(INT((C29:C191="M")),D29:D191)*10)*100</f>
        <v>0</v>
      </c>
    </row>
    <row r="203" spans="1:11" s="117" customFormat="1">
      <c r="B203" s="123" t="str">
        <f>B192</f>
        <v>Information Analytics requirements</v>
      </c>
      <c r="C203" s="122">
        <v>15</v>
      </c>
      <c r="D203" s="34"/>
      <c r="E203" s="71"/>
      <c r="F203" s="71"/>
      <c r="G203" s="121">
        <f t="array" ref="G203">SUMPRODUCT(INT((C193:C198="M")),D193:D198,G193:G198)/(SUMPRODUCT(INT((C193:C198="M")),D193:D198)*10)*100</f>
        <v>0</v>
      </c>
      <c r="H203" s="121">
        <f t="array" ref="H203">SUMPRODUCT(INT((C193:C198="M")),D193:D198,H193:H198)/(SUMPRODUCT(INT((C193:C198="M")),D193:D198)*10)*100</f>
        <v>0</v>
      </c>
      <c r="I203" s="121">
        <f t="array" ref="I203">SUMPRODUCT(INT((C193:C198="M")),D193:D198,I193:I198)/(SUMPRODUCT(INT((C193:C198="M")),D193:D198)*10)*100</f>
        <v>0</v>
      </c>
      <c r="J203" s="121">
        <f t="array" ref="J203">SUMPRODUCT(INT((C193:C198="M")),D193:D198,J193:J198)/(SUMPRODUCT(INT((C193:C198="M")),D193:D198)*10)*100</f>
        <v>0</v>
      </c>
      <c r="K203" s="121">
        <f t="array" ref="K203">SUMPRODUCT(INT((C193:C198="M")),D193:D198,K193:K198)/(SUMPRODUCT(INT((C193:C198="M")),D193:D198)*10)*100</f>
        <v>0</v>
      </c>
    </row>
    <row r="204" spans="1:11" s="117" customFormat="1">
      <c r="B204" s="76" t="s">
        <v>1230</v>
      </c>
      <c r="C204" s="75">
        <f>SUM(C201:C203)</f>
        <v>100</v>
      </c>
      <c r="D204" s="34"/>
      <c r="G204" s="74">
        <f>SUMPRODUCT(C201:C203,G201:G203)/100</f>
        <v>0</v>
      </c>
      <c r="H204" s="74">
        <f>SUMPRODUCT(C201:C203,H201:H203)/100</f>
        <v>0</v>
      </c>
      <c r="I204" s="74">
        <f>SUMPRODUCT(C201:C203,I201:I203)/100</f>
        <v>0</v>
      </c>
      <c r="J204" s="74">
        <f>SUMPRODUCT(C201:C203,J201:J203)/100</f>
        <v>0</v>
      </c>
      <c r="K204" s="74">
        <f>SUMPRODUCT(C201:C203,K201:K203)/100</f>
        <v>0</v>
      </c>
    </row>
    <row r="206" spans="1:11">
      <c r="G206" s="26" t="s">
        <v>1229</v>
      </c>
    </row>
    <row r="209" spans="2:10" ht="26.25" customHeight="1">
      <c r="B209" s="323" t="s">
        <v>20</v>
      </c>
      <c r="C209" s="323"/>
      <c r="D209" s="323"/>
      <c r="E209" s="323"/>
      <c r="F209" s="323"/>
      <c r="G209" s="323"/>
      <c r="H209" s="323"/>
      <c r="I209" s="323"/>
      <c r="J209" s="323"/>
    </row>
  </sheetData>
  <sheetProtection selectLockedCells="1" selectUnlockedCells="1"/>
  <mergeCells count="12">
    <mergeCell ref="B209:J209"/>
    <mergeCell ref="J2:K2"/>
    <mergeCell ref="B1:G4"/>
    <mergeCell ref="H3:I3"/>
    <mergeCell ref="J3:K3"/>
    <mergeCell ref="H4:I4"/>
    <mergeCell ref="J4:K4"/>
    <mergeCell ref="B200:K200"/>
    <mergeCell ref="H1:I1"/>
    <mergeCell ref="C12:K12"/>
    <mergeCell ref="J1:K1"/>
    <mergeCell ref="H2:I2"/>
  </mergeCells>
  <conditionalFormatting sqref="B61 B63:B65 B67:B68 B70 B72:B74 B76:B83 B85:B96 B98:B100 B102:B107 B109:B119 B121:B131 B133 B135:B137 B139:B148 B150:B155 B157 B159:B161 B163:B168 B170:B188 B193:B198">
    <cfRule type="expression" dxfId="1" priority="4" stopIfTrue="1">
      <formula>AND(COUNTIF($B$61:$B$61, B61)+COUNTIF($B$63:$B$65, B61)+COUNTIF($B$67:$B$68, B61)+COUNTIF($B$70:$B$70, B61)+COUNTIF($B$72:$B$74, B61)+COUNTIF($B$98:$B$100, B61)+COUNTIF($B$109:$B$119, B61)+COUNTIF($B$121:$B$131, B61)+COUNTIF($B$135:$B$137, B61)+COUNTIF($B$139:$B$148, B61)+COUNTIF($B$150:$B$155, B61)+COUNTIF($B$157:$B$157, B61)+COUNTIF($B$159:$B$161, B61)+COUNTIF($B$163:$B$168, B61)+COUNTIF($B$170:$B$188, B61)+COUNTIF($B$76:$B$83, B61)+COUNTIF($B$85:$B$96, B61)+COUNTIF($B$102:$B$107, B61)+COUNTIF($B$133:$B$133, B61)+COUNTIF($B$193:$B$198, B61)&gt;1,NOT(ISBLANK(B61)))</formula>
    </cfRule>
  </conditionalFormatting>
  <conditionalFormatting sqref="B190:B191">
    <cfRule type="expression" dxfId="0" priority="1" stopIfTrue="1">
      <formula>AND(COUNTIF($B$61:$B$61, B190)+COUNTIF($B$63:$B$65, B190)+COUNTIF($B$67:$B$68, B190)+COUNTIF($B$70:$B$70, B190)+COUNTIF($B$72:$B$74, B190)+COUNTIF($B$98:$B$100, B190)+COUNTIF($B$109:$B$119, B190)+COUNTIF($B$121:$B$131, B190)+COUNTIF($B$135:$B$137, B190)+COUNTIF($B$139:$B$148, B190)+COUNTIF($B$150:$B$155, B190)+COUNTIF($B$157:$B$157, B190)+COUNTIF($B$159:$B$161, B190)+COUNTIF($B$163:$B$168, B190)+COUNTIF($B$170:$B$188, B190)+COUNTIF($B$76:$B$83, B190)+COUNTIF($B$85:$B$96, B190)+COUNTIF($B$102:$B$107, B190)+COUNTIF($B$133:$B$133, B190)+COUNTIF($B$193:$B$198, B190)&gt;1,NOT(ISBLANK(B190)))</formula>
    </cfRule>
  </conditionalFormatting>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8"/>
  <sheetViews>
    <sheetView view="pageBreakPreview" topLeftCell="A20" zoomScaleNormal="100" zoomScaleSheetLayoutView="100" workbookViewId="0">
      <selection activeCell="A5" sqref="A5:XFD7"/>
    </sheetView>
  </sheetViews>
  <sheetFormatPr defaultColWidth="13.85546875" defaultRowHeight="12.75"/>
  <cols>
    <col min="1" max="1" width="12.7109375" style="65" customWidth="1"/>
    <col min="2" max="2" width="61.5703125" style="65" customWidth="1"/>
    <col min="3" max="3" width="7.28515625" style="65" customWidth="1"/>
    <col min="4" max="4" width="8" style="66" customWidth="1"/>
    <col min="5" max="5" width="7.28515625" style="65" customWidth="1"/>
    <col min="6" max="6" width="22.7109375" style="65" customWidth="1"/>
    <col min="7" max="11" width="11.85546875" style="65" customWidth="1"/>
    <col min="12" max="16384" width="13.85546875" style="65"/>
  </cols>
  <sheetData>
    <row r="1" spans="1:11" ht="16.5" customHeight="1">
      <c r="A1" s="120"/>
      <c r="B1" s="303" t="s">
        <v>34</v>
      </c>
      <c r="C1" s="303"/>
      <c r="D1" s="303"/>
      <c r="E1" s="303"/>
      <c r="F1" s="303"/>
      <c r="G1" s="303"/>
      <c r="H1" s="313" t="s">
        <v>13</v>
      </c>
      <c r="I1" s="313"/>
      <c r="J1" s="314" t="s">
        <v>19</v>
      </c>
      <c r="K1" s="314"/>
    </row>
    <row r="2" spans="1:11" ht="16.5" customHeight="1">
      <c r="A2" s="119"/>
      <c r="B2" s="303"/>
      <c r="C2" s="303"/>
      <c r="D2" s="303"/>
      <c r="E2" s="303"/>
      <c r="F2" s="303"/>
      <c r="G2" s="303"/>
      <c r="H2" s="313" t="s">
        <v>14</v>
      </c>
      <c r="I2" s="313"/>
      <c r="J2" s="314" t="s">
        <v>18</v>
      </c>
      <c r="K2" s="315"/>
    </row>
    <row r="3" spans="1:11" ht="16.5" customHeight="1">
      <c r="A3" s="119"/>
      <c r="B3" s="303"/>
      <c r="C3" s="303"/>
      <c r="D3" s="303"/>
      <c r="E3" s="303"/>
      <c r="F3" s="303"/>
      <c r="G3" s="303"/>
      <c r="H3" s="313" t="s">
        <v>15</v>
      </c>
      <c r="I3" s="313"/>
      <c r="J3" s="316" t="s">
        <v>21</v>
      </c>
      <c r="K3" s="317" t="s">
        <v>21</v>
      </c>
    </row>
    <row r="4" spans="1:1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c r="G7" s="117"/>
    </row>
    <row r="8" spans="1:11" ht="12" customHeight="1">
      <c r="G8" s="117"/>
    </row>
    <row r="9" spans="1:11" s="166" customFormat="1" ht="12" customHeight="1">
      <c r="A9" s="168" t="s">
        <v>0</v>
      </c>
      <c r="B9" s="111" t="s">
        <v>12</v>
      </c>
      <c r="C9" s="116" t="s">
        <v>168</v>
      </c>
      <c r="D9" s="115" t="s">
        <v>1</v>
      </c>
      <c r="E9" s="116" t="s">
        <v>167</v>
      </c>
      <c r="F9" s="115" t="s">
        <v>1228</v>
      </c>
      <c r="G9" s="167" t="s">
        <v>165</v>
      </c>
      <c r="H9" s="115" t="s">
        <v>164</v>
      </c>
      <c r="I9" s="115" t="s">
        <v>163</v>
      </c>
      <c r="J9" s="115" t="s">
        <v>162</v>
      </c>
      <c r="K9" s="167" t="s">
        <v>161</v>
      </c>
    </row>
    <row r="10" spans="1:11" s="87" customFormat="1" ht="14.25" customHeight="1">
      <c r="A10" s="32">
        <v>9</v>
      </c>
      <c r="B10" s="109" t="s">
        <v>47</v>
      </c>
      <c r="C10" s="108"/>
      <c r="D10" s="107"/>
      <c r="E10" s="108"/>
      <c r="F10" s="107"/>
      <c r="G10" s="107"/>
      <c r="H10" s="107"/>
      <c r="I10" s="107"/>
      <c r="J10" s="107"/>
      <c r="K10" s="107"/>
    </row>
    <row r="11" spans="1:11">
      <c r="A11" s="131"/>
      <c r="B11" s="130" t="s">
        <v>1618</v>
      </c>
      <c r="C11" s="129"/>
      <c r="D11" s="129"/>
      <c r="E11" s="129"/>
      <c r="F11" s="129"/>
      <c r="G11" s="129"/>
      <c r="H11" s="129"/>
      <c r="I11" s="129"/>
      <c r="J11" s="129"/>
      <c r="K11" s="129"/>
    </row>
    <row r="12" spans="1:11" s="26" customFormat="1" ht="38.25">
      <c r="A12" s="162" t="s">
        <v>1617</v>
      </c>
      <c r="B12" s="257" t="s">
        <v>1616</v>
      </c>
      <c r="C12" s="256" t="s">
        <v>55</v>
      </c>
      <c r="D12" s="84">
        <v>100</v>
      </c>
      <c r="E12" s="256" t="s">
        <v>54</v>
      </c>
      <c r="F12" s="93" t="s">
        <v>63</v>
      </c>
      <c r="G12" s="95"/>
      <c r="H12" s="95"/>
      <c r="I12" s="95"/>
      <c r="J12" s="95"/>
      <c r="K12" s="95"/>
    </row>
    <row r="13" spans="1:11" s="26" customFormat="1" ht="51">
      <c r="A13" s="162" t="s">
        <v>1615</v>
      </c>
      <c r="B13" s="257" t="s">
        <v>1614</v>
      </c>
      <c r="C13" s="256" t="s">
        <v>55</v>
      </c>
      <c r="D13" s="84">
        <v>100</v>
      </c>
      <c r="E13" s="256" t="s">
        <v>54</v>
      </c>
      <c r="F13" s="93" t="s">
        <v>63</v>
      </c>
      <c r="G13" s="95"/>
      <c r="H13" s="95"/>
      <c r="I13" s="95"/>
      <c r="J13" s="95"/>
      <c r="K13" s="95"/>
    </row>
    <row r="14" spans="1:11" s="26" customFormat="1" ht="25.5">
      <c r="A14" s="162" t="s">
        <v>1613</v>
      </c>
      <c r="B14" s="257" t="s">
        <v>1612</v>
      </c>
      <c r="C14" s="256" t="s">
        <v>55</v>
      </c>
      <c r="D14" s="84">
        <v>100</v>
      </c>
      <c r="E14" s="256" t="s">
        <v>54</v>
      </c>
      <c r="F14" s="93" t="s">
        <v>63</v>
      </c>
      <c r="G14" s="95"/>
      <c r="H14" s="95"/>
      <c r="I14" s="95"/>
      <c r="J14" s="95"/>
      <c r="K14" s="95"/>
    </row>
    <row r="15" spans="1:11" s="26" customFormat="1" ht="38.25">
      <c r="A15" s="162" t="s">
        <v>1611</v>
      </c>
      <c r="B15" s="257" t="s">
        <v>1610</v>
      </c>
      <c r="C15" s="256" t="s">
        <v>55</v>
      </c>
      <c r="D15" s="84">
        <v>100</v>
      </c>
      <c r="E15" s="256" t="s">
        <v>54</v>
      </c>
      <c r="F15" s="93" t="s">
        <v>63</v>
      </c>
      <c r="G15" s="95"/>
      <c r="H15" s="95"/>
      <c r="I15" s="95"/>
      <c r="J15" s="95"/>
      <c r="K15" s="95"/>
    </row>
    <row r="16" spans="1:11" s="26" customFormat="1" ht="38.25">
      <c r="A16" s="162" t="s">
        <v>1609</v>
      </c>
      <c r="B16" s="257" t="s">
        <v>1608</v>
      </c>
      <c r="C16" s="256" t="s">
        <v>55</v>
      </c>
      <c r="D16" s="84">
        <v>75</v>
      </c>
      <c r="E16" s="256" t="s">
        <v>54</v>
      </c>
      <c r="F16" s="93" t="s">
        <v>63</v>
      </c>
      <c r="G16" s="95"/>
      <c r="H16" s="95"/>
      <c r="I16" s="95"/>
      <c r="J16" s="95"/>
      <c r="K16" s="95"/>
    </row>
    <row r="17" spans="1:11" s="26" customFormat="1" ht="38.25">
      <c r="A17" s="162" t="s">
        <v>1607</v>
      </c>
      <c r="B17" s="258" t="s">
        <v>1606</v>
      </c>
      <c r="C17" s="256" t="s">
        <v>55</v>
      </c>
      <c r="D17" s="84">
        <v>100</v>
      </c>
      <c r="E17" s="256" t="s">
        <v>54</v>
      </c>
      <c r="F17" s="93" t="s">
        <v>63</v>
      </c>
      <c r="G17" s="95"/>
      <c r="H17" s="95"/>
      <c r="I17" s="95"/>
      <c r="J17" s="95"/>
      <c r="K17" s="95"/>
    </row>
    <row r="18" spans="1:11" s="26" customFormat="1" ht="38.25">
      <c r="A18" s="162" t="s">
        <v>1605</v>
      </c>
      <c r="B18" s="257" t="s">
        <v>1604</v>
      </c>
      <c r="C18" s="368"/>
      <c r="D18" s="369"/>
      <c r="E18" s="369"/>
      <c r="F18" s="369"/>
      <c r="G18" s="369"/>
      <c r="H18" s="369"/>
      <c r="I18" s="369"/>
      <c r="J18" s="369"/>
      <c r="K18" s="370"/>
    </row>
    <row r="19" spans="1:11" s="26" customFormat="1">
      <c r="A19" s="162" t="s">
        <v>1603</v>
      </c>
      <c r="B19" s="184" t="s">
        <v>1602</v>
      </c>
      <c r="C19" s="256" t="s">
        <v>55</v>
      </c>
      <c r="D19" s="84">
        <v>50</v>
      </c>
      <c r="E19" s="103" t="s">
        <v>54</v>
      </c>
      <c r="F19" s="93" t="s">
        <v>63</v>
      </c>
      <c r="G19" s="95"/>
      <c r="H19" s="95"/>
      <c r="I19" s="95"/>
      <c r="J19" s="95"/>
      <c r="K19" s="95"/>
    </row>
    <row r="20" spans="1:11" s="26" customFormat="1">
      <c r="A20" s="162" t="s">
        <v>1601</v>
      </c>
      <c r="B20" s="184" t="s">
        <v>1600</v>
      </c>
      <c r="C20" s="256" t="s">
        <v>55</v>
      </c>
      <c r="D20" s="84">
        <v>50</v>
      </c>
      <c r="E20" s="103" t="s">
        <v>54</v>
      </c>
      <c r="F20" s="93" t="s">
        <v>63</v>
      </c>
      <c r="G20" s="95"/>
      <c r="H20" s="95"/>
      <c r="I20" s="95"/>
      <c r="J20" s="95"/>
      <c r="K20" s="95"/>
    </row>
    <row r="21" spans="1:11" s="26" customFormat="1">
      <c r="A21" s="162" t="s">
        <v>1599</v>
      </c>
      <c r="B21" s="184" t="s">
        <v>1598</v>
      </c>
      <c r="C21" s="256" t="s">
        <v>55</v>
      </c>
      <c r="D21" s="84">
        <v>50</v>
      </c>
      <c r="E21" s="103" t="s">
        <v>54</v>
      </c>
      <c r="F21" s="93" t="s">
        <v>63</v>
      </c>
      <c r="G21" s="95"/>
      <c r="H21" s="95"/>
      <c r="I21" s="95"/>
      <c r="J21" s="95"/>
      <c r="K21" s="95"/>
    </row>
    <row r="22" spans="1:11" s="26" customFormat="1">
      <c r="A22" s="162" t="s">
        <v>1597</v>
      </c>
      <c r="B22" s="184" t="s">
        <v>1596</v>
      </c>
      <c r="C22" s="256" t="s">
        <v>55</v>
      </c>
      <c r="D22" s="84">
        <v>50</v>
      </c>
      <c r="E22" s="103" t="s">
        <v>54</v>
      </c>
      <c r="F22" s="93" t="s">
        <v>63</v>
      </c>
      <c r="G22" s="95"/>
      <c r="H22" s="95"/>
      <c r="I22" s="95"/>
      <c r="J22" s="95"/>
      <c r="K22" s="95"/>
    </row>
    <row r="23" spans="1:11" s="26" customFormat="1">
      <c r="A23" s="162" t="s">
        <v>1595</v>
      </c>
      <c r="B23" s="184" t="s">
        <v>1594</v>
      </c>
      <c r="C23" s="256" t="s">
        <v>55</v>
      </c>
      <c r="D23" s="84">
        <v>50</v>
      </c>
      <c r="E23" s="103" t="s">
        <v>54</v>
      </c>
      <c r="F23" s="93" t="s">
        <v>63</v>
      </c>
      <c r="G23" s="95"/>
      <c r="H23" s="95"/>
      <c r="I23" s="95"/>
      <c r="J23" s="95"/>
      <c r="K23" s="95"/>
    </row>
    <row r="24" spans="1:11" s="26" customFormat="1" ht="25.5">
      <c r="A24" s="162" t="s">
        <v>1593</v>
      </c>
      <c r="B24" s="184" t="s">
        <v>1592</v>
      </c>
      <c r="C24" s="256" t="s">
        <v>55</v>
      </c>
      <c r="D24" s="84">
        <v>50</v>
      </c>
      <c r="E24" s="103" t="s">
        <v>54</v>
      </c>
      <c r="F24" s="93" t="s">
        <v>63</v>
      </c>
      <c r="G24" s="95"/>
      <c r="H24" s="95"/>
      <c r="I24" s="95"/>
      <c r="J24" s="95"/>
      <c r="K24" s="95"/>
    </row>
    <row r="25" spans="1:11" s="26" customFormat="1" ht="25.5">
      <c r="A25" s="162" t="s">
        <v>1591</v>
      </c>
      <c r="B25" s="184" t="s">
        <v>1590</v>
      </c>
      <c r="C25" s="256" t="s">
        <v>55</v>
      </c>
      <c r="D25" s="84">
        <v>50</v>
      </c>
      <c r="E25" s="103" t="s">
        <v>54</v>
      </c>
      <c r="F25" s="93" t="s">
        <v>63</v>
      </c>
      <c r="G25" s="95"/>
      <c r="H25" s="95"/>
      <c r="I25" s="95"/>
      <c r="J25" s="95"/>
      <c r="K25" s="95"/>
    </row>
    <row r="26" spans="1:11" s="26" customFormat="1">
      <c r="A26" s="162" t="s">
        <v>1589</v>
      </c>
      <c r="B26" s="184" t="s">
        <v>1588</v>
      </c>
      <c r="C26" s="256" t="s">
        <v>55</v>
      </c>
      <c r="D26" s="84">
        <v>50</v>
      </c>
      <c r="E26" s="103" t="s">
        <v>54</v>
      </c>
      <c r="F26" s="93" t="s">
        <v>63</v>
      </c>
      <c r="G26" s="95"/>
      <c r="H26" s="95"/>
      <c r="I26" s="95"/>
      <c r="J26" s="95"/>
      <c r="K26" s="95"/>
    </row>
    <row r="27" spans="1:11" s="26" customFormat="1">
      <c r="A27" s="162" t="s">
        <v>1587</v>
      </c>
      <c r="B27" s="184" t="s">
        <v>1586</v>
      </c>
      <c r="C27" s="256" t="s">
        <v>55</v>
      </c>
      <c r="D27" s="84">
        <v>50</v>
      </c>
      <c r="E27" s="103" t="s">
        <v>54</v>
      </c>
      <c r="F27" s="93" t="s">
        <v>63</v>
      </c>
      <c r="G27" s="95"/>
      <c r="H27" s="95"/>
      <c r="I27" s="95"/>
      <c r="J27" s="95"/>
      <c r="K27" s="95"/>
    </row>
    <row r="28" spans="1:11" s="26" customFormat="1">
      <c r="A28" s="162" t="s">
        <v>1585</v>
      </c>
      <c r="B28" s="184" t="s">
        <v>1584</v>
      </c>
      <c r="C28" s="256" t="s">
        <v>55</v>
      </c>
      <c r="D28" s="84">
        <v>50</v>
      </c>
      <c r="E28" s="103" t="s">
        <v>54</v>
      </c>
      <c r="F28" s="93" t="s">
        <v>63</v>
      </c>
      <c r="G28" s="95"/>
      <c r="H28" s="95"/>
      <c r="I28" s="95"/>
      <c r="J28" s="95"/>
      <c r="K28" s="95"/>
    </row>
    <row r="29" spans="1:11" s="26" customFormat="1">
      <c r="A29" s="162" t="s">
        <v>1583</v>
      </c>
      <c r="B29" s="184" t="s">
        <v>1582</v>
      </c>
      <c r="C29" s="256" t="s">
        <v>55</v>
      </c>
      <c r="D29" s="84">
        <v>25</v>
      </c>
      <c r="E29" s="103" t="s">
        <v>54</v>
      </c>
      <c r="F29" s="93" t="s">
        <v>63</v>
      </c>
      <c r="G29" s="95"/>
      <c r="H29" s="95"/>
      <c r="I29" s="95"/>
      <c r="J29" s="95"/>
      <c r="K29" s="95"/>
    </row>
    <row r="30" spans="1:11" s="26" customFormat="1">
      <c r="A30" s="162" t="s">
        <v>1581</v>
      </c>
      <c r="B30" s="184" t="s">
        <v>1580</v>
      </c>
      <c r="C30" s="256" t="s">
        <v>55</v>
      </c>
      <c r="D30" s="84">
        <v>25</v>
      </c>
      <c r="E30" s="103" t="s">
        <v>54</v>
      </c>
      <c r="F30" s="93" t="s">
        <v>63</v>
      </c>
      <c r="G30" s="95"/>
      <c r="H30" s="95"/>
      <c r="I30" s="95"/>
      <c r="J30" s="95"/>
      <c r="K30" s="95"/>
    </row>
    <row r="31" spans="1:11" s="26" customFormat="1" ht="63.75">
      <c r="A31" s="162" t="s">
        <v>1579</v>
      </c>
      <c r="B31" s="257" t="s">
        <v>1578</v>
      </c>
      <c r="C31" s="256" t="s">
        <v>55</v>
      </c>
      <c r="D31" s="84">
        <v>100</v>
      </c>
      <c r="E31" s="256" t="s">
        <v>54</v>
      </c>
      <c r="F31" s="93" t="s">
        <v>63</v>
      </c>
      <c r="G31" s="95"/>
      <c r="H31" s="95"/>
      <c r="I31" s="95"/>
      <c r="J31" s="95"/>
      <c r="K31" s="95"/>
    </row>
    <row r="33" spans="2:11" s="117" customFormat="1">
      <c r="B33" s="366" t="s">
        <v>1577</v>
      </c>
      <c r="C33" s="367"/>
      <c r="D33" s="34"/>
      <c r="G33" s="74">
        <f t="array" ref="G33">SUMPRODUCT(INT((C12:C31="M")),D12:D31,G12:G31)/(SUMPRODUCT(INT((C12:C31="M")),D12:D31)*10)*100</f>
        <v>0</v>
      </c>
      <c r="H33" s="74">
        <f t="array" ref="H33">SUMPRODUCT(INT((C12:C31="M")),D12:D31,H12:H31)/(SUMPRODUCT(INT((C12:C31="M")),D12:D31)*10)*100</f>
        <v>0</v>
      </c>
      <c r="I33" s="74">
        <f t="array" ref="I33">SUMPRODUCT(INT((C12:C31="M")),D12:D31,I12:I31)/(SUMPRODUCT(INT((C12:C31="M")),D12:D31)*10)*100</f>
        <v>0</v>
      </c>
      <c r="J33" s="74">
        <f t="array" ref="J33">SUMPRODUCT(INT((C12:C31="M")),D12:D31,J12:J31)/(SUMPRODUCT(INT((C12:C31="M")),D12:D31)*10)*100</f>
        <v>0</v>
      </c>
      <c r="K33" s="74">
        <f t="array" ref="K33">SUMPRODUCT(INT((C12:C31="M")),D12:D31,K12:K31)/(SUMPRODUCT(INT((C12:C31="M")),D12:D31)*10)*100</f>
        <v>0</v>
      </c>
    </row>
    <row r="38" spans="2:11" ht="25.5" customHeight="1">
      <c r="B38" s="323" t="s">
        <v>20</v>
      </c>
      <c r="C38" s="323"/>
      <c r="D38" s="323"/>
      <c r="E38" s="323"/>
      <c r="F38" s="323"/>
      <c r="G38" s="323"/>
      <c r="H38" s="323"/>
      <c r="I38" s="323"/>
      <c r="J38" s="323"/>
    </row>
  </sheetData>
  <sheetProtection selectLockedCells="1" selectUnlockedCells="1"/>
  <mergeCells count="12">
    <mergeCell ref="H2:I2"/>
    <mergeCell ref="B38:J38"/>
    <mergeCell ref="J2:K2"/>
    <mergeCell ref="B1:G4"/>
    <mergeCell ref="H3:I3"/>
    <mergeCell ref="J3:K3"/>
    <mergeCell ref="C18:K18"/>
    <mergeCell ref="B33:C33"/>
    <mergeCell ref="H4:I4"/>
    <mergeCell ref="J4:K4"/>
    <mergeCell ref="H1:I1"/>
    <mergeCell ref="J1:K1"/>
  </mergeCells>
  <pageMargins left="0.35416666666666669" right="0.31527777777777777" top="0.78749999999999998" bottom="0.51180555555555562" header="0.51180555555555551" footer="0.27569444444444446"/>
  <pageSetup paperSize="9" scale="55"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45"/>
  <sheetViews>
    <sheetView view="pageBreakPreview" topLeftCell="A35" zoomScaleNormal="100" zoomScaleSheetLayoutView="100" workbookViewId="0">
      <selection activeCell="B45" sqref="B45:J45"/>
    </sheetView>
  </sheetViews>
  <sheetFormatPr defaultColWidth="13.85546875" defaultRowHeight="12.75"/>
  <cols>
    <col min="1" max="1" width="13" style="26" customWidth="1"/>
    <col min="2" max="2" width="61.7109375" style="26" customWidth="1"/>
    <col min="3" max="3" width="7.28515625" style="26" customWidth="1"/>
    <col min="4" max="4" width="8" style="26" customWidth="1"/>
    <col min="5" max="5" width="7.28515625" style="26" customWidth="1"/>
    <col min="6" max="6" width="19.5703125" style="26" customWidth="1"/>
    <col min="7" max="10" width="11.85546875" style="26" customWidth="1"/>
    <col min="11" max="16384" width="13.85546875" style="26"/>
  </cols>
  <sheetData>
    <row r="1" spans="1:11" s="65" customFormat="1" ht="16.5" customHeight="1">
      <c r="A1" s="120"/>
      <c r="B1" s="303" t="s">
        <v>34</v>
      </c>
      <c r="C1" s="303"/>
      <c r="D1" s="303"/>
      <c r="E1" s="303"/>
      <c r="F1" s="303"/>
      <c r="G1" s="303"/>
      <c r="H1" s="313" t="s">
        <v>13</v>
      </c>
      <c r="I1" s="313"/>
      <c r="J1" s="314" t="s">
        <v>19</v>
      </c>
      <c r="K1" s="314"/>
    </row>
    <row r="2" spans="1:11" s="65" customFormat="1" ht="16.5" customHeight="1">
      <c r="A2" s="119"/>
      <c r="B2" s="303"/>
      <c r="C2" s="303"/>
      <c r="D2" s="303"/>
      <c r="E2" s="303"/>
      <c r="F2" s="303"/>
      <c r="G2" s="303"/>
      <c r="H2" s="313" t="s">
        <v>14</v>
      </c>
      <c r="I2" s="313"/>
      <c r="J2" s="314" t="s">
        <v>18</v>
      </c>
      <c r="K2" s="315"/>
    </row>
    <row r="3" spans="1:11" s="65" customFormat="1" ht="16.5" customHeight="1">
      <c r="A3" s="119"/>
      <c r="B3" s="303"/>
      <c r="C3" s="303"/>
      <c r="D3" s="303"/>
      <c r="E3" s="303"/>
      <c r="F3" s="303"/>
      <c r="G3" s="303"/>
      <c r="H3" s="313" t="s">
        <v>15</v>
      </c>
      <c r="I3" s="313"/>
      <c r="J3" s="316" t="s">
        <v>21</v>
      </c>
      <c r="K3" s="317" t="s">
        <v>21</v>
      </c>
    </row>
    <row r="4" spans="1:11" s="65" customFormat="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s="65" customFormat="1">
      <c r="D7" s="66"/>
      <c r="G7" s="117"/>
    </row>
    <row r="8" spans="1:11" s="65" customFormat="1" ht="12" customHeight="1"/>
    <row r="9" spans="1:11" s="166" customFormat="1" ht="12" customHeight="1">
      <c r="A9" s="168" t="s">
        <v>0</v>
      </c>
      <c r="B9" s="111" t="s">
        <v>12</v>
      </c>
      <c r="C9" s="116" t="s">
        <v>168</v>
      </c>
      <c r="D9" s="115" t="s">
        <v>1</v>
      </c>
      <c r="E9" s="116" t="s">
        <v>167</v>
      </c>
      <c r="F9" s="115" t="s">
        <v>1228</v>
      </c>
      <c r="G9" s="167" t="s">
        <v>165</v>
      </c>
      <c r="H9" s="115" t="s">
        <v>164</v>
      </c>
      <c r="I9" s="115" t="s">
        <v>163</v>
      </c>
      <c r="J9" s="115" t="s">
        <v>162</v>
      </c>
      <c r="K9" s="167" t="s">
        <v>161</v>
      </c>
    </row>
    <row r="10" spans="1:11" s="87" customFormat="1" ht="14.25" customHeight="1">
      <c r="A10" s="32">
        <v>10</v>
      </c>
      <c r="B10" s="109" t="s">
        <v>1668</v>
      </c>
      <c r="C10" s="108"/>
      <c r="D10" s="107"/>
      <c r="E10" s="108"/>
      <c r="F10" s="107"/>
      <c r="G10" s="107"/>
      <c r="H10" s="107"/>
      <c r="I10" s="107"/>
      <c r="J10" s="107"/>
      <c r="K10" s="107"/>
    </row>
    <row r="11" spans="1:11" s="65" customFormat="1">
      <c r="A11" s="131"/>
      <c r="B11" s="130" t="s">
        <v>1667</v>
      </c>
      <c r="C11" s="129"/>
      <c r="D11" s="129"/>
      <c r="E11" s="129"/>
      <c r="F11" s="129"/>
      <c r="G11" s="129"/>
      <c r="H11" s="129"/>
      <c r="I11" s="129"/>
      <c r="J11" s="129"/>
      <c r="K11" s="129"/>
    </row>
    <row r="12" spans="1:11" ht="38.25">
      <c r="A12" s="162" t="s">
        <v>1666</v>
      </c>
      <c r="B12" s="257" t="s">
        <v>1665</v>
      </c>
      <c r="C12" s="177" t="s">
        <v>55</v>
      </c>
      <c r="D12" s="84">
        <v>50</v>
      </c>
      <c r="E12" s="177" t="s">
        <v>54</v>
      </c>
      <c r="F12" s="93" t="s">
        <v>1654</v>
      </c>
      <c r="G12" s="95"/>
      <c r="H12" s="95"/>
      <c r="I12" s="95"/>
      <c r="J12" s="95"/>
      <c r="K12" s="95"/>
    </row>
    <row r="13" spans="1:11" ht="25.5">
      <c r="A13" s="162" t="s">
        <v>1664</v>
      </c>
      <c r="B13" s="257" t="s">
        <v>1663</v>
      </c>
      <c r="C13" s="177" t="s">
        <v>55</v>
      </c>
      <c r="D13" s="84">
        <v>100</v>
      </c>
      <c r="E13" s="177" t="s">
        <v>54</v>
      </c>
      <c r="F13" s="93" t="s">
        <v>1654</v>
      </c>
      <c r="G13" s="95"/>
      <c r="H13" s="95"/>
      <c r="I13" s="95"/>
      <c r="J13" s="95"/>
      <c r="K13" s="95"/>
    </row>
    <row r="14" spans="1:11" ht="38.25">
      <c r="A14" s="162" t="s">
        <v>1662</v>
      </c>
      <c r="B14" s="257" t="s">
        <v>1661</v>
      </c>
      <c r="C14" s="177" t="s">
        <v>55</v>
      </c>
      <c r="D14" s="84">
        <v>100</v>
      </c>
      <c r="E14" s="177" t="s">
        <v>54</v>
      </c>
      <c r="F14" s="93" t="s">
        <v>1654</v>
      </c>
      <c r="G14" s="95"/>
      <c r="H14" s="95"/>
      <c r="I14" s="95"/>
      <c r="J14" s="95"/>
      <c r="K14" s="95"/>
    </row>
    <row r="15" spans="1:11" ht="25.5">
      <c r="A15" s="162" t="s">
        <v>1660</v>
      </c>
      <c r="B15" s="257" t="s">
        <v>1659</v>
      </c>
      <c r="C15" s="177" t="s">
        <v>55</v>
      </c>
      <c r="D15" s="84">
        <v>100</v>
      </c>
      <c r="E15" s="177" t="s">
        <v>54</v>
      </c>
      <c r="F15" s="93" t="s">
        <v>1654</v>
      </c>
      <c r="G15" s="95"/>
      <c r="H15" s="95"/>
      <c r="I15" s="95"/>
      <c r="J15" s="95"/>
      <c r="K15" s="95"/>
    </row>
    <row r="16" spans="1:11" ht="25.5">
      <c r="A16" s="162" t="s">
        <v>1658</v>
      </c>
      <c r="B16" s="257" t="s">
        <v>1657</v>
      </c>
      <c r="C16" s="177" t="s">
        <v>55</v>
      </c>
      <c r="D16" s="84">
        <v>100</v>
      </c>
      <c r="E16" s="177" t="s">
        <v>54</v>
      </c>
      <c r="F16" s="93" t="s">
        <v>1654</v>
      </c>
      <c r="G16" s="95"/>
      <c r="H16" s="95"/>
      <c r="I16" s="95"/>
      <c r="J16" s="95"/>
      <c r="K16" s="95"/>
    </row>
    <row r="17" spans="1:11" s="259" customFormat="1" ht="25.5">
      <c r="A17" s="162" t="s">
        <v>1656</v>
      </c>
      <c r="B17" s="257" t="s">
        <v>1655</v>
      </c>
      <c r="C17" s="177" t="s">
        <v>55</v>
      </c>
      <c r="D17" s="84">
        <v>100</v>
      </c>
      <c r="E17" s="177" t="s">
        <v>54</v>
      </c>
      <c r="F17" s="93" t="s">
        <v>1654</v>
      </c>
      <c r="G17" s="95"/>
      <c r="H17" s="260"/>
      <c r="I17" s="260"/>
      <c r="J17" s="260"/>
      <c r="K17" s="260"/>
    </row>
    <row r="18" spans="1:11" s="65" customFormat="1">
      <c r="A18" s="131"/>
      <c r="B18" s="130" t="s">
        <v>1653</v>
      </c>
      <c r="C18" s="129"/>
      <c r="D18" s="129"/>
      <c r="E18" s="129"/>
      <c r="F18" s="129"/>
      <c r="G18" s="129"/>
      <c r="H18" s="129"/>
      <c r="I18" s="129"/>
      <c r="J18" s="129"/>
      <c r="K18" s="129"/>
    </row>
    <row r="19" spans="1:11" ht="51">
      <c r="A19" s="162" t="s">
        <v>1652</v>
      </c>
      <c r="B19" s="257" t="s">
        <v>1651</v>
      </c>
      <c r="C19" s="177" t="s">
        <v>55</v>
      </c>
      <c r="D19" s="84">
        <v>100</v>
      </c>
      <c r="E19" s="177" t="s">
        <v>54</v>
      </c>
      <c r="F19" s="93" t="s">
        <v>1634</v>
      </c>
      <c r="G19" s="95"/>
      <c r="H19" s="95"/>
      <c r="I19" s="95"/>
      <c r="J19" s="95"/>
      <c r="K19" s="95"/>
    </row>
    <row r="20" spans="1:11" ht="51">
      <c r="A20" s="162" t="s">
        <v>1650</v>
      </c>
      <c r="B20" s="257" t="s">
        <v>1649</v>
      </c>
      <c r="C20" s="177" t="s">
        <v>55</v>
      </c>
      <c r="D20" s="84">
        <v>100</v>
      </c>
      <c r="E20" s="177" t="s">
        <v>54</v>
      </c>
      <c r="F20" s="93" t="s">
        <v>1634</v>
      </c>
      <c r="G20" s="95"/>
      <c r="H20" s="95"/>
      <c r="I20" s="95"/>
      <c r="J20" s="95"/>
      <c r="K20" s="95"/>
    </row>
    <row r="21" spans="1:11" ht="38.25">
      <c r="A21" s="162" t="s">
        <v>1648</v>
      </c>
      <c r="B21" s="257" t="s">
        <v>1647</v>
      </c>
      <c r="C21" s="177" t="s">
        <v>55</v>
      </c>
      <c r="D21" s="84">
        <v>100</v>
      </c>
      <c r="E21" s="177" t="s">
        <v>54</v>
      </c>
      <c r="F21" s="93" t="s">
        <v>1634</v>
      </c>
      <c r="G21" s="95"/>
      <c r="H21" s="95"/>
      <c r="I21" s="95"/>
      <c r="J21" s="95"/>
      <c r="K21" s="95"/>
    </row>
    <row r="22" spans="1:11" ht="25.5">
      <c r="A22" s="162" t="s">
        <v>1646</v>
      </c>
      <c r="B22" s="257" t="s">
        <v>1645</v>
      </c>
      <c r="C22" s="177" t="s">
        <v>55</v>
      </c>
      <c r="D22" s="84">
        <v>100</v>
      </c>
      <c r="E22" s="177" t="s">
        <v>54</v>
      </c>
      <c r="F22" s="93" t="s">
        <v>1634</v>
      </c>
      <c r="G22" s="95"/>
      <c r="H22" s="95"/>
      <c r="I22" s="95"/>
      <c r="J22" s="95"/>
      <c r="K22" s="95"/>
    </row>
    <row r="23" spans="1:11" ht="51">
      <c r="A23" s="162" t="s">
        <v>1644</v>
      </c>
      <c r="B23" s="257" t="s">
        <v>1643</v>
      </c>
      <c r="C23" s="177" t="s">
        <v>55</v>
      </c>
      <c r="D23" s="84">
        <v>100</v>
      </c>
      <c r="E23" s="177" t="s">
        <v>54</v>
      </c>
      <c r="F23" s="93" t="s">
        <v>1634</v>
      </c>
      <c r="G23" s="95"/>
      <c r="H23" s="95"/>
      <c r="I23" s="95"/>
      <c r="J23" s="95"/>
      <c r="K23" s="95"/>
    </row>
    <row r="24" spans="1:11">
      <c r="A24" s="162" t="s">
        <v>1642</v>
      </c>
      <c r="B24" s="257" t="s">
        <v>1641</v>
      </c>
      <c r="C24" s="177" t="s">
        <v>55</v>
      </c>
      <c r="D24" s="84">
        <v>100</v>
      </c>
      <c r="E24" s="177" t="s">
        <v>54</v>
      </c>
      <c r="F24" s="93" t="s">
        <v>1634</v>
      </c>
      <c r="G24" s="95"/>
      <c r="H24" s="95"/>
      <c r="I24" s="95"/>
      <c r="J24" s="95"/>
      <c r="K24" s="95"/>
    </row>
    <row r="25" spans="1:11" ht="38.25">
      <c r="A25" s="162" t="s">
        <v>1640</v>
      </c>
      <c r="B25" s="257" t="s">
        <v>1639</v>
      </c>
      <c r="C25" s="177" t="s">
        <v>55</v>
      </c>
      <c r="D25" s="84">
        <v>100</v>
      </c>
      <c r="E25" s="177" t="s">
        <v>54</v>
      </c>
      <c r="F25" s="93" t="s">
        <v>1634</v>
      </c>
      <c r="G25" s="95"/>
      <c r="H25" s="95"/>
      <c r="I25" s="95"/>
      <c r="J25" s="95"/>
      <c r="K25" s="95"/>
    </row>
    <row r="26" spans="1:11" ht="25.5">
      <c r="A26" s="162" t="s">
        <v>1638</v>
      </c>
      <c r="B26" s="257" t="s">
        <v>1637</v>
      </c>
      <c r="C26" s="177" t="s">
        <v>55</v>
      </c>
      <c r="D26" s="84">
        <v>100</v>
      </c>
      <c r="E26" s="177" t="s">
        <v>54</v>
      </c>
      <c r="F26" s="93" t="s">
        <v>1634</v>
      </c>
      <c r="G26" s="95"/>
      <c r="H26" s="95"/>
      <c r="I26" s="95"/>
      <c r="J26" s="95"/>
      <c r="K26" s="95"/>
    </row>
    <row r="27" spans="1:11" ht="25.5">
      <c r="A27" s="162" t="s">
        <v>1636</v>
      </c>
      <c r="B27" s="257" t="s">
        <v>1635</v>
      </c>
      <c r="C27" s="177" t="s">
        <v>55</v>
      </c>
      <c r="D27" s="84">
        <v>50</v>
      </c>
      <c r="E27" s="177" t="s">
        <v>54</v>
      </c>
      <c r="F27" s="93" t="s">
        <v>1634</v>
      </c>
      <c r="G27" s="95"/>
      <c r="H27" s="95"/>
      <c r="I27" s="95"/>
      <c r="J27" s="95"/>
      <c r="K27" s="95"/>
    </row>
    <row r="28" spans="1:11" s="65" customFormat="1">
      <c r="A28" s="131"/>
      <c r="B28" s="130" t="s">
        <v>1633</v>
      </c>
      <c r="C28" s="129"/>
      <c r="D28" s="129"/>
      <c r="E28" s="129"/>
      <c r="F28" s="129"/>
      <c r="G28" s="129"/>
      <c r="H28" s="129"/>
      <c r="I28" s="129"/>
      <c r="J28" s="129"/>
      <c r="K28" s="129"/>
    </row>
    <row r="29" spans="1:11" ht="38.25">
      <c r="A29" s="162" t="s">
        <v>1632</v>
      </c>
      <c r="B29" s="257" t="s">
        <v>1631</v>
      </c>
      <c r="C29" s="177" t="s">
        <v>55</v>
      </c>
      <c r="D29" s="84">
        <v>75</v>
      </c>
      <c r="E29" s="177" t="s">
        <v>54</v>
      </c>
      <c r="F29" s="93" t="s">
        <v>1620</v>
      </c>
      <c r="G29" s="95"/>
      <c r="H29" s="95"/>
      <c r="I29" s="95"/>
      <c r="J29" s="95"/>
      <c r="K29" s="95"/>
    </row>
    <row r="30" spans="1:11" ht="127.9" customHeight="1">
      <c r="A30" s="162" t="s">
        <v>1630</v>
      </c>
      <c r="B30" s="257" t="s">
        <v>1629</v>
      </c>
      <c r="C30" s="177" t="s">
        <v>55</v>
      </c>
      <c r="D30" s="84">
        <v>100</v>
      </c>
      <c r="E30" s="177" t="s">
        <v>54</v>
      </c>
      <c r="F30" s="93" t="s">
        <v>1620</v>
      </c>
      <c r="G30" s="95"/>
      <c r="H30" s="95"/>
      <c r="I30" s="95"/>
      <c r="J30" s="95"/>
      <c r="K30" s="95"/>
    </row>
    <row r="31" spans="1:11" ht="164.45" customHeight="1">
      <c r="A31" s="162" t="s">
        <v>1628</v>
      </c>
      <c r="B31" s="257" t="s">
        <v>1627</v>
      </c>
      <c r="C31" s="177" t="s">
        <v>55</v>
      </c>
      <c r="D31" s="84">
        <v>100</v>
      </c>
      <c r="E31" s="177" t="s">
        <v>54</v>
      </c>
      <c r="F31" s="93" t="s">
        <v>1620</v>
      </c>
      <c r="G31" s="95"/>
      <c r="H31" s="95"/>
      <c r="I31" s="95"/>
      <c r="J31" s="95"/>
      <c r="K31" s="95"/>
    </row>
    <row r="32" spans="1:11" ht="25.5">
      <c r="A32" s="162" t="s">
        <v>1626</v>
      </c>
      <c r="B32" s="257" t="s">
        <v>1625</v>
      </c>
      <c r="C32" s="177" t="s">
        <v>55</v>
      </c>
      <c r="D32" s="84">
        <v>100</v>
      </c>
      <c r="E32" s="177" t="s">
        <v>54</v>
      </c>
      <c r="F32" s="93" t="s">
        <v>1620</v>
      </c>
      <c r="G32" s="95"/>
      <c r="H32" s="95"/>
      <c r="I32" s="95"/>
      <c r="J32" s="95"/>
      <c r="K32" s="95"/>
    </row>
    <row r="33" spans="1:11" ht="25.5">
      <c r="A33" s="162" t="s">
        <v>1624</v>
      </c>
      <c r="B33" s="257" t="s">
        <v>1623</v>
      </c>
      <c r="C33" s="177" t="s">
        <v>55</v>
      </c>
      <c r="D33" s="84">
        <v>100</v>
      </c>
      <c r="E33" s="177" t="s">
        <v>54</v>
      </c>
      <c r="F33" s="93" t="s">
        <v>1620</v>
      </c>
      <c r="G33" s="95"/>
      <c r="H33" s="95"/>
      <c r="I33" s="95"/>
      <c r="J33" s="95"/>
      <c r="K33" s="95"/>
    </row>
    <row r="34" spans="1:11" ht="25.5">
      <c r="A34" s="162" t="s">
        <v>1622</v>
      </c>
      <c r="B34" s="257" t="s">
        <v>1621</v>
      </c>
      <c r="C34" s="177" t="s">
        <v>55</v>
      </c>
      <c r="D34" s="84">
        <v>100</v>
      </c>
      <c r="E34" s="177" t="s">
        <v>54</v>
      </c>
      <c r="F34" s="93" t="s">
        <v>1620</v>
      </c>
      <c r="G34" s="95"/>
      <c r="H34" s="95"/>
      <c r="I34" s="95"/>
      <c r="J34" s="95"/>
      <c r="K34" s="95"/>
    </row>
    <row r="35" spans="1:11" ht="13.5" thickBot="1"/>
    <row r="36" spans="1:11" s="117" customFormat="1" ht="16.5" thickBot="1">
      <c r="B36" s="324" t="s">
        <v>37</v>
      </c>
      <c r="C36" s="325"/>
      <c r="D36" s="325"/>
      <c r="E36" s="325"/>
      <c r="F36" s="325"/>
      <c r="G36" s="325"/>
      <c r="H36" s="325"/>
      <c r="I36" s="325"/>
      <c r="J36" s="325"/>
      <c r="K36" s="326"/>
    </row>
    <row r="37" spans="1:11" s="117" customFormat="1">
      <c r="B37" s="73" t="str">
        <f>B11</f>
        <v>Reports &amp; Statistics Integration into DataWareHouse</v>
      </c>
      <c r="C37" s="80">
        <v>35</v>
      </c>
      <c r="D37" s="34"/>
      <c r="E37" s="71"/>
      <c r="F37" s="71"/>
      <c r="G37" s="79">
        <f t="array" ref="G37">SUMPRODUCT(INT((C12:C17="M")),D12:D17,G12:G17)/(SUMPRODUCT(INT((C12:C17="M")),D12:D17)*10)*100</f>
        <v>0</v>
      </c>
      <c r="H37" s="79">
        <f t="array" ref="H37">SUMPRODUCT(INT((C12:C17="M")),D12:D17,H12:H17)/(SUMPRODUCT(INT((C12:C17="M")),D12:D17)*10)*100</f>
        <v>0</v>
      </c>
      <c r="I37" s="79">
        <f t="array" ref="I37">SUMPRODUCT(INT((C12:C17="M")),D12:D17,I12:I17)/(SUMPRODUCT(INT((C12:C17="M")),D12:D17)*10)*100</f>
        <v>0</v>
      </c>
      <c r="J37" s="79">
        <f t="array" ref="J37">SUMPRODUCT(INT((C12:C17="M")),D12:D17,J12:J17)/(SUMPRODUCT(INT((C12:C17="M")),D12:D17)*10)*100</f>
        <v>0</v>
      </c>
      <c r="K37" s="79">
        <f t="array" ref="K37">SUMPRODUCT(INT((C12:C17="M")),D12:D17,K12:K17)/(SUMPRODUCT(INT((C12:C17="M")),D12:D17)*10)*100</f>
        <v>0</v>
      </c>
    </row>
    <row r="38" spans="1:11" s="117" customFormat="1">
      <c r="B38" s="78" t="str">
        <f>B18</f>
        <v>Quality and Performance</v>
      </c>
      <c r="C38" s="77">
        <v>30</v>
      </c>
      <c r="D38" s="34"/>
      <c r="E38" s="71"/>
      <c r="F38" s="71"/>
      <c r="G38" s="70">
        <f t="array" ref="G38">SUMPRODUCT(INT((C19:C27="M")),D19:D27,G19:G27)/(SUMPRODUCT(INT((C19:C27="M")),D19:D27)*10)*100</f>
        <v>0</v>
      </c>
      <c r="H38" s="70">
        <f t="array" ref="H38">SUMPRODUCT(INT((C19:C27="M")),D19:D27,H19:H27)/(SUMPRODUCT(INT((C19:C27="M")),D19:D27)*10)*100</f>
        <v>0</v>
      </c>
      <c r="I38" s="70">
        <f t="array" ref="I38">SUMPRODUCT(INT((C19:C27="M")),D19:D27,I19:I27)/(SUMPRODUCT(INT((C19:C27="M")),D19:D27)*10)*100</f>
        <v>0</v>
      </c>
      <c r="J38" s="70">
        <f t="array" ref="J38">SUMPRODUCT(INT((C19:C27="M")),D19:D27,J19:J27)/(SUMPRODUCT(INT((C19:C27="M")),D19:D27)*10)*100</f>
        <v>0</v>
      </c>
      <c r="K38" s="70">
        <f t="array" ref="K38">SUMPRODUCT(INT((C19:C27="M")),D19:D27,K19:K27)/(SUMPRODUCT(INT((C19:C27="M")),D19:D27)*10)*100</f>
        <v>0</v>
      </c>
    </row>
    <row r="39" spans="1:11" s="117" customFormat="1">
      <c r="B39" s="123" t="str">
        <f>B28</f>
        <v>Revenue Assurance and Fraud</v>
      </c>
      <c r="C39" s="122">
        <v>35</v>
      </c>
      <c r="D39" s="34"/>
      <c r="E39" s="71"/>
      <c r="F39" s="71"/>
      <c r="G39" s="121">
        <f t="array" ref="G39">SUMPRODUCT(INT((C29:C34="M")),D29:D34,G29:G34)/(SUMPRODUCT(INT((C29:C34="M")),D29:D34)*10)*100</f>
        <v>0</v>
      </c>
      <c r="H39" s="121">
        <f t="array" ref="H39">SUMPRODUCT(INT((C29:C34="M")),D29:D34,H29:H34)/(SUMPRODUCT(INT((C29:C34="M")),D29:D34)*10)*100</f>
        <v>0</v>
      </c>
      <c r="I39" s="121">
        <f t="array" ref="I39">SUMPRODUCT(INT((C29:C34="M")),D29:D34,I29:I34)/(SUMPRODUCT(INT((C29:C34="M")),D29:D34)*10)*100</f>
        <v>0</v>
      </c>
      <c r="J39" s="121">
        <f t="array" ref="J39">SUMPRODUCT(INT((C29:C34="M")),D29:D34,J29:J34)/(SUMPRODUCT(INT((C29:C34="M")),D29:D34)*10)*100</f>
        <v>0</v>
      </c>
      <c r="K39" s="121">
        <f t="array" ref="K39">SUMPRODUCT(INT((C29:C34="M")),D29:D34,K29:K34)/(SUMPRODUCT(INT((C29:C34="M")),D29:D34)*10)*100</f>
        <v>0</v>
      </c>
    </row>
    <row r="40" spans="1:11" s="117" customFormat="1" ht="25.5">
      <c r="B40" s="76" t="s">
        <v>1619</v>
      </c>
      <c r="C40" s="75">
        <f>SUM(C37:C39)</f>
        <v>100</v>
      </c>
      <c r="D40" s="34"/>
      <c r="G40" s="74">
        <f>SUMPRODUCT(C37:C39,G37:G39)/100</f>
        <v>0</v>
      </c>
      <c r="H40" s="74">
        <f>SUMPRODUCT(C37:C39,H37:H39)/100</f>
        <v>0</v>
      </c>
      <c r="I40" s="74">
        <f>SUMPRODUCT(C37:C39,I37:I39)/100</f>
        <v>0</v>
      </c>
      <c r="J40" s="74">
        <f>SUMPRODUCT(C37:C39,J37:J39)/100</f>
        <v>0</v>
      </c>
      <c r="K40" s="74">
        <f>SUMPRODUCT(C37:C39,K37:K39)/100</f>
        <v>0</v>
      </c>
    </row>
    <row r="45" spans="1:11" ht="26.25" customHeight="1">
      <c r="B45" s="323" t="s">
        <v>20</v>
      </c>
      <c r="C45" s="323"/>
      <c r="D45" s="323"/>
      <c r="E45" s="323"/>
      <c r="F45" s="323"/>
      <c r="G45" s="323"/>
      <c r="H45" s="323"/>
      <c r="I45" s="323"/>
      <c r="J45" s="323"/>
    </row>
  </sheetData>
  <sheetProtection selectLockedCells="1" selectUnlockedCells="1"/>
  <mergeCells count="11">
    <mergeCell ref="B45:J45"/>
    <mergeCell ref="B1:G4"/>
    <mergeCell ref="J2:K2"/>
    <mergeCell ref="B36:K36"/>
    <mergeCell ref="H4:I4"/>
    <mergeCell ref="J4:K4"/>
    <mergeCell ref="H1:I1"/>
    <mergeCell ref="J1:K1"/>
    <mergeCell ref="H3:I3"/>
    <mergeCell ref="J3:K3"/>
    <mergeCell ref="H2:I2"/>
  </mergeCells>
  <pageMargins left="0.35416666666666669" right="0.31527777777777777" top="0.78749999999999998" bottom="0.51180555555555562" header="0.51180555555555551" footer="0.27569444444444446"/>
  <pageSetup paperSize="9" scale="55"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128"/>
  <sheetViews>
    <sheetView view="pageBreakPreview" topLeftCell="A70" zoomScaleNormal="100" zoomScaleSheetLayoutView="100" workbookViewId="0">
      <selection activeCell="B73" sqref="B73"/>
    </sheetView>
  </sheetViews>
  <sheetFormatPr defaultColWidth="13.85546875" defaultRowHeight="12.75"/>
  <cols>
    <col min="1" max="1" width="13" style="26" customWidth="1"/>
    <col min="2" max="2" width="105" style="26" bestFit="1" customWidth="1"/>
    <col min="3" max="3" width="7.28515625" style="26" customWidth="1"/>
    <col min="4" max="4" width="8" style="66" customWidth="1"/>
    <col min="5" max="5" width="7.28515625" style="26" customWidth="1"/>
    <col min="6" max="6" width="18.28515625" style="26" customWidth="1"/>
    <col min="7" max="10" width="11.85546875" style="26" customWidth="1"/>
    <col min="11" max="16384" width="13.85546875" style="26"/>
  </cols>
  <sheetData>
    <row r="1" spans="1:11" s="65" customFormat="1" ht="16.5" customHeight="1">
      <c r="A1" s="120"/>
      <c r="B1" s="303" t="s">
        <v>34</v>
      </c>
      <c r="C1" s="303"/>
      <c r="D1" s="303"/>
      <c r="E1" s="303"/>
      <c r="F1" s="303"/>
      <c r="G1" s="303"/>
      <c r="H1" s="313" t="s">
        <v>13</v>
      </c>
      <c r="I1" s="313"/>
      <c r="J1" s="314" t="s">
        <v>19</v>
      </c>
      <c r="K1" s="314"/>
    </row>
    <row r="2" spans="1:11" s="65" customFormat="1" ht="16.5" customHeight="1">
      <c r="A2" s="119"/>
      <c r="B2" s="303"/>
      <c r="C2" s="303"/>
      <c r="D2" s="303"/>
      <c r="E2" s="303"/>
      <c r="F2" s="303"/>
      <c r="G2" s="303"/>
      <c r="H2" s="313" t="s">
        <v>14</v>
      </c>
      <c r="I2" s="313"/>
      <c r="J2" s="314" t="s">
        <v>18</v>
      </c>
      <c r="K2" s="315"/>
    </row>
    <row r="3" spans="1:11" s="65" customFormat="1" ht="16.5" customHeight="1">
      <c r="A3" s="119"/>
      <c r="B3" s="303"/>
      <c r="C3" s="303"/>
      <c r="D3" s="303"/>
      <c r="E3" s="303"/>
      <c r="F3" s="303"/>
      <c r="G3" s="303"/>
      <c r="H3" s="313" t="s">
        <v>15</v>
      </c>
      <c r="I3" s="313"/>
      <c r="J3" s="316" t="s">
        <v>21</v>
      </c>
      <c r="K3" s="317" t="s">
        <v>21</v>
      </c>
    </row>
    <row r="4" spans="1:11" s="65" customFormat="1" ht="16.5" customHeight="1">
      <c r="A4" s="118"/>
      <c r="B4" s="303"/>
      <c r="C4" s="303"/>
      <c r="D4" s="303"/>
      <c r="E4" s="303"/>
      <c r="F4" s="303"/>
      <c r="G4" s="303"/>
      <c r="H4" s="313" t="s">
        <v>16</v>
      </c>
      <c r="I4" s="313"/>
      <c r="J4" s="318">
        <v>45413</v>
      </c>
      <c r="K4" s="319">
        <v>45413</v>
      </c>
    </row>
    <row r="5" spans="1:11" s="274" customFormat="1" ht="16.5" customHeight="1"/>
    <row r="6" spans="1:11" s="274" customFormat="1" ht="28.5" customHeight="1">
      <c r="A6" s="275" t="s">
        <v>1874</v>
      </c>
      <c r="B6" s="276" t="s">
        <v>1875</v>
      </c>
      <c r="E6" s="277"/>
      <c r="F6" s="277"/>
      <c r="G6" s="277"/>
      <c r="H6" s="277"/>
      <c r="I6" s="277"/>
      <c r="J6" s="277"/>
    </row>
    <row r="7" spans="1:11" s="65" customFormat="1" ht="12" customHeight="1">
      <c r="D7" s="66"/>
    </row>
    <row r="8" spans="1:11" s="166" customFormat="1" ht="12" customHeight="1">
      <c r="A8" s="168" t="s">
        <v>0</v>
      </c>
      <c r="B8" s="111" t="s">
        <v>12</v>
      </c>
      <c r="C8" s="116" t="s">
        <v>168</v>
      </c>
      <c r="D8" s="115" t="s">
        <v>1</v>
      </c>
      <c r="E8" s="116" t="s">
        <v>167</v>
      </c>
      <c r="F8" s="115" t="s">
        <v>1228</v>
      </c>
      <c r="G8" s="167" t="s">
        <v>165</v>
      </c>
      <c r="H8" s="115" t="s">
        <v>164</v>
      </c>
      <c r="I8" s="115" t="s">
        <v>163</v>
      </c>
      <c r="J8" s="115" t="s">
        <v>162</v>
      </c>
      <c r="K8" s="167" t="s">
        <v>161</v>
      </c>
    </row>
    <row r="9" spans="1:11" s="87" customFormat="1" ht="14.25" customHeight="1">
      <c r="A9" s="32">
        <v>11</v>
      </c>
      <c r="B9" s="109" t="s">
        <v>39</v>
      </c>
      <c r="C9" s="108"/>
      <c r="D9" s="107"/>
      <c r="E9" s="108"/>
      <c r="F9" s="107"/>
      <c r="G9" s="107"/>
      <c r="H9" s="107"/>
      <c r="I9" s="107"/>
      <c r="J9" s="107"/>
      <c r="K9" s="107"/>
    </row>
    <row r="10" spans="1:11" s="65" customFormat="1">
      <c r="A10" s="131" t="s">
        <v>1871</v>
      </c>
      <c r="B10" s="130" t="s">
        <v>1870</v>
      </c>
      <c r="C10" s="129"/>
      <c r="D10" s="129"/>
      <c r="E10" s="129"/>
      <c r="F10" s="129"/>
      <c r="G10" s="129"/>
      <c r="H10" s="129"/>
      <c r="I10" s="129"/>
      <c r="J10" s="129"/>
      <c r="K10" s="129"/>
    </row>
    <row r="11" spans="1:11" s="243" customFormat="1">
      <c r="A11" s="224"/>
      <c r="B11" s="244" t="s">
        <v>44</v>
      </c>
      <c r="C11" s="220"/>
      <c r="D11" s="221"/>
      <c r="E11" s="220"/>
      <c r="F11" s="220"/>
      <c r="G11" s="220"/>
      <c r="H11" s="219"/>
      <c r="I11" s="219"/>
      <c r="J11" s="219"/>
      <c r="K11" s="219"/>
    </row>
    <row r="12" spans="1:11">
      <c r="A12" s="162" t="s">
        <v>1869</v>
      </c>
      <c r="B12" s="257" t="s">
        <v>1868</v>
      </c>
      <c r="C12" s="177" t="s">
        <v>55</v>
      </c>
      <c r="D12" s="84">
        <v>100</v>
      </c>
      <c r="E12" s="177" t="s">
        <v>54</v>
      </c>
      <c r="F12" s="93" t="s">
        <v>1753</v>
      </c>
      <c r="G12" s="95"/>
      <c r="H12" s="95"/>
      <c r="I12" s="95"/>
      <c r="J12" s="95"/>
      <c r="K12" s="95"/>
    </row>
    <row r="13" spans="1:11" ht="25.5">
      <c r="A13" s="162" t="s">
        <v>1867</v>
      </c>
      <c r="B13" s="257" t="s">
        <v>1866</v>
      </c>
      <c r="C13" s="177" t="s">
        <v>55</v>
      </c>
      <c r="D13" s="84">
        <v>100</v>
      </c>
      <c r="E13" s="177" t="s">
        <v>54</v>
      </c>
      <c r="F13" s="93" t="s">
        <v>1753</v>
      </c>
      <c r="G13" s="95"/>
      <c r="H13" s="95"/>
      <c r="I13" s="95"/>
      <c r="J13" s="95"/>
      <c r="K13" s="95"/>
    </row>
    <row r="14" spans="1:11" ht="25.5">
      <c r="A14" s="162" t="s">
        <v>1865</v>
      </c>
      <c r="B14" s="257" t="s">
        <v>1864</v>
      </c>
      <c r="C14" s="177" t="s">
        <v>55</v>
      </c>
      <c r="D14" s="84">
        <v>100</v>
      </c>
      <c r="E14" s="177" t="s">
        <v>54</v>
      </c>
      <c r="F14" s="93" t="s">
        <v>1753</v>
      </c>
      <c r="G14" s="95"/>
      <c r="H14" s="95"/>
      <c r="I14" s="95"/>
      <c r="J14" s="95"/>
      <c r="K14" s="95"/>
    </row>
    <row r="15" spans="1:11" ht="25.5">
      <c r="A15" s="162" t="s">
        <v>1863</v>
      </c>
      <c r="B15" s="257" t="s">
        <v>1862</v>
      </c>
      <c r="C15" s="177" t="s">
        <v>55</v>
      </c>
      <c r="D15" s="84">
        <v>100</v>
      </c>
      <c r="E15" s="177" t="s">
        <v>106</v>
      </c>
      <c r="F15" s="93" t="s">
        <v>1753</v>
      </c>
      <c r="G15" s="95"/>
      <c r="H15" s="95"/>
      <c r="I15" s="95"/>
      <c r="J15" s="95"/>
      <c r="K15" s="95"/>
    </row>
    <row r="16" spans="1:11" ht="38.25">
      <c r="A16" s="162" t="s">
        <v>1861</v>
      </c>
      <c r="B16" s="257" t="s">
        <v>1860</v>
      </c>
      <c r="C16" s="177" t="s">
        <v>55</v>
      </c>
      <c r="D16" s="84">
        <v>100</v>
      </c>
      <c r="E16" s="177" t="s">
        <v>106</v>
      </c>
      <c r="F16" s="93" t="s">
        <v>1753</v>
      </c>
      <c r="G16" s="95"/>
      <c r="H16" s="95"/>
      <c r="I16" s="95"/>
      <c r="J16" s="95"/>
      <c r="K16" s="95"/>
    </row>
    <row r="17" spans="1:11" ht="38.25">
      <c r="A17" s="162" t="s">
        <v>1859</v>
      </c>
      <c r="B17" s="257" t="s">
        <v>1858</v>
      </c>
      <c r="C17" s="177" t="s">
        <v>55</v>
      </c>
      <c r="D17" s="84">
        <v>100</v>
      </c>
      <c r="E17" s="177" t="s">
        <v>106</v>
      </c>
      <c r="F17" s="93" t="s">
        <v>1753</v>
      </c>
      <c r="G17" s="95"/>
      <c r="H17" s="95"/>
      <c r="I17" s="95"/>
      <c r="J17" s="95"/>
      <c r="K17" s="95"/>
    </row>
    <row r="18" spans="1:11" ht="51">
      <c r="A18" s="162" t="s">
        <v>1857</v>
      </c>
      <c r="B18" s="257" t="s">
        <v>1856</v>
      </c>
      <c r="C18" s="177" t="s">
        <v>55</v>
      </c>
      <c r="D18" s="84">
        <v>100</v>
      </c>
      <c r="E18" s="177" t="s">
        <v>106</v>
      </c>
      <c r="F18" s="93" t="s">
        <v>1753</v>
      </c>
      <c r="G18" s="95"/>
      <c r="H18" s="95"/>
      <c r="I18" s="95"/>
      <c r="J18" s="95"/>
      <c r="K18" s="95"/>
    </row>
    <row r="19" spans="1:11">
      <c r="A19" s="162" t="s">
        <v>1855</v>
      </c>
      <c r="B19" s="257" t="s">
        <v>1854</v>
      </c>
      <c r="C19" s="177" t="s">
        <v>55</v>
      </c>
      <c r="D19" s="84">
        <v>100</v>
      </c>
      <c r="E19" s="177" t="s">
        <v>106</v>
      </c>
      <c r="F19" s="93" t="s">
        <v>1753</v>
      </c>
      <c r="G19" s="95"/>
      <c r="H19" s="95"/>
      <c r="I19" s="95"/>
      <c r="J19" s="95"/>
      <c r="K19" s="95"/>
    </row>
    <row r="20" spans="1:11" ht="318.75">
      <c r="A20" s="162" t="s">
        <v>1853</v>
      </c>
      <c r="B20" s="257" t="s">
        <v>1852</v>
      </c>
      <c r="C20" s="177" t="s">
        <v>55</v>
      </c>
      <c r="D20" s="84">
        <v>100</v>
      </c>
      <c r="E20" s="177" t="s">
        <v>106</v>
      </c>
      <c r="F20" s="93" t="s">
        <v>1753</v>
      </c>
      <c r="G20" s="95"/>
      <c r="H20" s="95"/>
      <c r="I20" s="95"/>
      <c r="J20" s="95"/>
      <c r="K20" s="95"/>
    </row>
    <row r="21" spans="1:11">
      <c r="A21" s="162" t="s">
        <v>1851</v>
      </c>
      <c r="B21" s="257" t="s">
        <v>1850</v>
      </c>
      <c r="C21" s="177" t="s">
        <v>55</v>
      </c>
      <c r="D21" s="84">
        <v>100</v>
      </c>
      <c r="E21" s="177" t="s">
        <v>54</v>
      </c>
      <c r="F21" s="93" t="s">
        <v>1753</v>
      </c>
      <c r="G21" s="95"/>
      <c r="H21" s="95"/>
      <c r="I21" s="95"/>
      <c r="J21" s="95"/>
      <c r="K21" s="95"/>
    </row>
    <row r="22" spans="1:11" ht="25.5">
      <c r="A22" s="162" t="s">
        <v>1849</v>
      </c>
      <c r="B22" s="257" t="s">
        <v>1848</v>
      </c>
      <c r="C22" s="177" t="s">
        <v>55</v>
      </c>
      <c r="D22" s="84">
        <v>100</v>
      </c>
      <c r="E22" s="177" t="s">
        <v>54</v>
      </c>
      <c r="F22" s="93" t="s">
        <v>1753</v>
      </c>
      <c r="G22" s="95"/>
      <c r="H22" s="95"/>
      <c r="I22" s="95"/>
      <c r="J22" s="95"/>
      <c r="K22" s="95"/>
    </row>
    <row r="23" spans="1:11">
      <c r="A23" s="162" t="s">
        <v>1847</v>
      </c>
      <c r="B23" s="257" t="s">
        <v>1846</v>
      </c>
      <c r="C23" s="177" t="s">
        <v>55</v>
      </c>
      <c r="D23" s="84">
        <v>100</v>
      </c>
      <c r="E23" s="177" t="s">
        <v>54</v>
      </c>
      <c r="F23" s="93" t="s">
        <v>1753</v>
      </c>
      <c r="G23" s="95"/>
      <c r="H23" s="95"/>
      <c r="I23" s="95"/>
      <c r="J23" s="95"/>
      <c r="K23" s="95"/>
    </row>
    <row r="24" spans="1:11" ht="25.5">
      <c r="A24" s="162" t="s">
        <v>1845</v>
      </c>
      <c r="B24" s="257" t="s">
        <v>1844</v>
      </c>
      <c r="C24" s="177" t="s">
        <v>55</v>
      </c>
      <c r="D24" s="84">
        <v>100</v>
      </c>
      <c r="E24" s="177" t="s">
        <v>106</v>
      </c>
      <c r="F24" s="93" t="s">
        <v>1753</v>
      </c>
      <c r="G24" s="95"/>
      <c r="H24" s="95"/>
      <c r="I24" s="95"/>
      <c r="J24" s="95"/>
      <c r="K24" s="95"/>
    </row>
    <row r="25" spans="1:11" ht="25.5">
      <c r="A25" s="162" t="s">
        <v>1843</v>
      </c>
      <c r="B25" s="257" t="s">
        <v>1842</v>
      </c>
      <c r="C25" s="177" t="s">
        <v>55</v>
      </c>
      <c r="D25" s="84">
        <v>100</v>
      </c>
      <c r="E25" s="177" t="s">
        <v>54</v>
      </c>
      <c r="F25" s="93" t="s">
        <v>1753</v>
      </c>
      <c r="G25" s="95"/>
      <c r="H25" s="95"/>
      <c r="I25" s="95"/>
      <c r="J25" s="95"/>
      <c r="K25" s="95"/>
    </row>
    <row r="26" spans="1:11" ht="25.5">
      <c r="A26" s="162" t="s">
        <v>1841</v>
      </c>
      <c r="B26" s="257" t="s">
        <v>1840</v>
      </c>
      <c r="C26" s="177" t="s">
        <v>55</v>
      </c>
      <c r="D26" s="84">
        <v>100</v>
      </c>
      <c r="E26" s="177" t="s">
        <v>106</v>
      </c>
      <c r="F26" s="93" t="s">
        <v>1753</v>
      </c>
      <c r="G26" s="95"/>
      <c r="H26" s="95"/>
      <c r="I26" s="95"/>
      <c r="J26" s="95"/>
      <c r="K26" s="95"/>
    </row>
    <row r="27" spans="1:11">
      <c r="A27" s="162" t="s">
        <v>1839</v>
      </c>
      <c r="B27" s="257" t="s">
        <v>1838</v>
      </c>
      <c r="C27" s="177" t="s">
        <v>55</v>
      </c>
      <c r="D27" s="84">
        <v>100</v>
      </c>
      <c r="E27" s="177" t="s">
        <v>54</v>
      </c>
      <c r="F27" s="93" t="s">
        <v>1753</v>
      </c>
      <c r="G27" s="95"/>
      <c r="H27" s="95"/>
      <c r="I27" s="95"/>
      <c r="J27" s="95"/>
      <c r="K27" s="95"/>
    </row>
    <row r="28" spans="1:11" s="243" customFormat="1">
      <c r="A28" s="224"/>
      <c r="B28" s="244" t="s">
        <v>1837</v>
      </c>
      <c r="C28" s="220"/>
      <c r="D28" s="221"/>
      <c r="E28" s="220"/>
      <c r="F28" s="220"/>
      <c r="G28" s="220"/>
      <c r="H28" s="219"/>
      <c r="I28" s="219"/>
      <c r="J28" s="219"/>
      <c r="K28" s="219"/>
    </row>
    <row r="29" spans="1:11" ht="25.5">
      <c r="A29" s="162" t="s">
        <v>1836</v>
      </c>
      <c r="B29" s="257" t="s">
        <v>1835</v>
      </c>
      <c r="C29" s="177" t="s">
        <v>55</v>
      </c>
      <c r="D29" s="84">
        <v>100</v>
      </c>
      <c r="E29" s="177" t="s">
        <v>54</v>
      </c>
      <c r="F29" s="93" t="s">
        <v>1753</v>
      </c>
      <c r="G29" s="95"/>
      <c r="H29" s="95"/>
      <c r="I29" s="95"/>
      <c r="J29" s="95"/>
      <c r="K29" s="95"/>
    </row>
    <row r="30" spans="1:11" ht="38.25">
      <c r="A30" s="162" t="s">
        <v>1834</v>
      </c>
      <c r="B30" s="257" t="s">
        <v>1833</v>
      </c>
      <c r="C30" s="177" t="s">
        <v>55</v>
      </c>
      <c r="D30" s="84">
        <v>100</v>
      </c>
      <c r="E30" s="177" t="s">
        <v>106</v>
      </c>
      <c r="F30" s="93" t="s">
        <v>1753</v>
      </c>
      <c r="G30" s="95"/>
      <c r="H30" s="95"/>
      <c r="I30" s="95"/>
      <c r="J30" s="95"/>
      <c r="K30" s="95"/>
    </row>
    <row r="31" spans="1:11">
      <c r="A31" s="162" t="s">
        <v>1832</v>
      </c>
      <c r="B31" s="257" t="s">
        <v>1831</v>
      </c>
      <c r="C31" s="177" t="s">
        <v>55</v>
      </c>
      <c r="D31" s="84">
        <v>100</v>
      </c>
      <c r="E31" s="177" t="s">
        <v>106</v>
      </c>
      <c r="F31" s="93" t="s">
        <v>1753</v>
      </c>
      <c r="G31" s="95"/>
      <c r="H31" s="95"/>
      <c r="I31" s="95"/>
      <c r="J31" s="95"/>
      <c r="K31" s="95"/>
    </row>
    <row r="32" spans="1:11">
      <c r="A32" s="162" t="s">
        <v>1830</v>
      </c>
      <c r="B32" s="257" t="s">
        <v>1829</v>
      </c>
      <c r="C32" s="177" t="s">
        <v>55</v>
      </c>
      <c r="D32" s="84">
        <v>100</v>
      </c>
      <c r="E32" s="177" t="s">
        <v>54</v>
      </c>
      <c r="F32" s="93" t="s">
        <v>1753</v>
      </c>
      <c r="G32" s="95"/>
      <c r="H32" s="95"/>
      <c r="I32" s="95"/>
      <c r="J32" s="95"/>
      <c r="K32" s="95"/>
    </row>
    <row r="33" spans="1:11" ht="76.5">
      <c r="A33" s="162" t="s">
        <v>1828</v>
      </c>
      <c r="B33" s="257" t="s">
        <v>1827</v>
      </c>
      <c r="C33" s="177" t="s">
        <v>55</v>
      </c>
      <c r="D33" s="84">
        <v>100</v>
      </c>
      <c r="E33" s="177" t="s">
        <v>106</v>
      </c>
      <c r="F33" s="93" t="s">
        <v>1753</v>
      </c>
      <c r="G33" s="95"/>
      <c r="H33" s="95"/>
      <c r="I33" s="95"/>
      <c r="J33" s="95"/>
      <c r="K33" s="95"/>
    </row>
    <row r="34" spans="1:11" ht="25.5">
      <c r="A34" s="162" t="s">
        <v>1826</v>
      </c>
      <c r="B34" s="257" t="s">
        <v>1825</v>
      </c>
      <c r="C34" s="177" t="s">
        <v>55</v>
      </c>
      <c r="D34" s="84">
        <v>100</v>
      </c>
      <c r="E34" s="177" t="s">
        <v>54</v>
      </c>
      <c r="F34" s="93" t="s">
        <v>1753</v>
      </c>
      <c r="G34" s="95"/>
      <c r="H34" s="95"/>
      <c r="I34" s="95"/>
      <c r="J34" s="95"/>
      <c r="K34" s="95"/>
    </row>
    <row r="35" spans="1:11" ht="25.5">
      <c r="A35" s="162" t="s">
        <v>1824</v>
      </c>
      <c r="B35" s="257" t="s">
        <v>1823</v>
      </c>
      <c r="C35" s="177" t="s">
        <v>55</v>
      </c>
      <c r="D35" s="84">
        <v>100</v>
      </c>
      <c r="E35" s="177" t="s">
        <v>54</v>
      </c>
      <c r="F35" s="93" t="s">
        <v>1753</v>
      </c>
      <c r="G35" s="95"/>
      <c r="H35" s="95"/>
      <c r="I35" s="95"/>
      <c r="J35" s="95"/>
      <c r="K35" s="95"/>
    </row>
    <row r="36" spans="1:11">
      <c r="A36" s="162" t="s">
        <v>1822</v>
      </c>
      <c r="B36" s="257" t="s">
        <v>1821</v>
      </c>
      <c r="C36" s="177" t="s">
        <v>55</v>
      </c>
      <c r="D36" s="84">
        <v>100</v>
      </c>
      <c r="E36" s="177" t="s">
        <v>106</v>
      </c>
      <c r="F36" s="93" t="s">
        <v>1753</v>
      </c>
      <c r="G36" s="95"/>
      <c r="H36" s="95"/>
      <c r="I36" s="95"/>
      <c r="J36" s="95"/>
      <c r="K36" s="95"/>
    </row>
    <row r="37" spans="1:11">
      <c r="A37" s="162" t="s">
        <v>1820</v>
      </c>
      <c r="B37" s="257" t="s">
        <v>1819</v>
      </c>
      <c r="C37" s="177" t="s">
        <v>55</v>
      </c>
      <c r="D37" s="84">
        <v>100</v>
      </c>
      <c r="E37" s="177" t="s">
        <v>54</v>
      </c>
      <c r="F37" s="93" t="s">
        <v>1753</v>
      </c>
      <c r="G37" s="95"/>
      <c r="H37" s="95"/>
      <c r="I37" s="95"/>
      <c r="J37" s="95"/>
      <c r="K37" s="95"/>
    </row>
    <row r="38" spans="1:11">
      <c r="A38" s="162" t="s">
        <v>1818</v>
      </c>
      <c r="B38" s="257" t="s">
        <v>1817</v>
      </c>
      <c r="C38" s="177" t="s">
        <v>55</v>
      </c>
      <c r="D38" s="84">
        <v>100</v>
      </c>
      <c r="E38" s="177" t="s">
        <v>106</v>
      </c>
      <c r="F38" s="93" t="s">
        <v>1753</v>
      </c>
      <c r="G38" s="95"/>
      <c r="H38" s="95"/>
      <c r="I38" s="95"/>
      <c r="J38" s="95"/>
      <c r="K38" s="95"/>
    </row>
    <row r="39" spans="1:11">
      <c r="A39" s="162" t="s">
        <v>1816</v>
      </c>
      <c r="B39" s="257" t="s">
        <v>1815</v>
      </c>
      <c r="C39" s="177" t="s">
        <v>55</v>
      </c>
      <c r="D39" s="84">
        <v>100</v>
      </c>
      <c r="E39" s="177" t="s">
        <v>106</v>
      </c>
      <c r="F39" s="93" t="s">
        <v>1753</v>
      </c>
      <c r="G39" s="95"/>
      <c r="H39" s="95"/>
      <c r="I39" s="95"/>
      <c r="J39" s="95"/>
      <c r="K39" s="95"/>
    </row>
    <row r="40" spans="1:11" ht="38.25">
      <c r="A40" s="162" t="s">
        <v>1814</v>
      </c>
      <c r="B40" s="257" t="s">
        <v>1813</v>
      </c>
      <c r="C40" s="177" t="s">
        <v>55</v>
      </c>
      <c r="D40" s="84">
        <v>100</v>
      </c>
      <c r="E40" s="177" t="s">
        <v>54</v>
      </c>
      <c r="F40" s="93" t="s">
        <v>1753</v>
      </c>
      <c r="G40" s="95"/>
      <c r="H40" s="95"/>
      <c r="I40" s="95"/>
      <c r="J40" s="95"/>
      <c r="K40" s="95"/>
    </row>
    <row r="41" spans="1:11">
      <c r="A41" s="162" t="s">
        <v>1812</v>
      </c>
      <c r="B41" s="257" t="s">
        <v>1811</v>
      </c>
      <c r="C41" s="177" t="s">
        <v>55</v>
      </c>
      <c r="D41" s="84">
        <v>100</v>
      </c>
      <c r="E41" s="181" t="s">
        <v>106</v>
      </c>
      <c r="F41" s="93" t="s">
        <v>1753</v>
      </c>
      <c r="G41" s="95"/>
      <c r="H41" s="95"/>
      <c r="I41" s="95"/>
      <c r="J41" s="95"/>
      <c r="K41" s="95"/>
    </row>
    <row r="42" spans="1:11" s="243" customFormat="1">
      <c r="A42" s="224"/>
      <c r="B42" s="244" t="s">
        <v>1810</v>
      </c>
      <c r="C42" s="220"/>
      <c r="D42" s="221"/>
      <c r="E42" s="220"/>
      <c r="F42" s="220"/>
      <c r="G42" s="220"/>
      <c r="H42" s="219"/>
      <c r="I42" s="219"/>
      <c r="J42" s="219"/>
      <c r="K42" s="219"/>
    </row>
    <row r="43" spans="1:11" ht="25.5">
      <c r="A43" s="162" t="s">
        <v>1809</v>
      </c>
      <c r="B43" s="257" t="s">
        <v>1808</v>
      </c>
      <c r="C43" s="177" t="s">
        <v>55</v>
      </c>
      <c r="D43" s="84">
        <v>100</v>
      </c>
      <c r="E43" s="181" t="s">
        <v>54</v>
      </c>
      <c r="F43" s="93" t="s">
        <v>1753</v>
      </c>
      <c r="G43" s="95"/>
      <c r="H43" s="95"/>
      <c r="I43" s="95"/>
      <c r="J43" s="95"/>
      <c r="K43" s="95"/>
    </row>
    <row r="44" spans="1:11" ht="25.5">
      <c r="A44" s="162" t="s">
        <v>1807</v>
      </c>
      <c r="B44" s="257" t="s">
        <v>1806</v>
      </c>
      <c r="C44" s="177" t="s">
        <v>55</v>
      </c>
      <c r="D44" s="84">
        <v>100</v>
      </c>
      <c r="E44" s="181" t="s">
        <v>106</v>
      </c>
      <c r="F44" s="93" t="s">
        <v>1753</v>
      </c>
      <c r="G44" s="95"/>
      <c r="H44" s="95"/>
      <c r="I44" s="95"/>
      <c r="J44" s="95"/>
      <c r="K44" s="95"/>
    </row>
    <row r="45" spans="1:11">
      <c r="A45" s="162" t="s">
        <v>1805</v>
      </c>
      <c r="B45" s="257" t="s">
        <v>1804</v>
      </c>
      <c r="C45" s="177" t="s">
        <v>55</v>
      </c>
      <c r="D45" s="84">
        <v>100</v>
      </c>
      <c r="E45" s="181" t="s">
        <v>54</v>
      </c>
      <c r="F45" s="93" t="s">
        <v>1753</v>
      </c>
      <c r="G45" s="95"/>
      <c r="H45" s="95"/>
      <c r="I45" s="95"/>
      <c r="J45" s="95"/>
      <c r="K45" s="95"/>
    </row>
    <row r="46" spans="1:11" ht="25.5">
      <c r="A46" s="162" t="s">
        <v>1803</v>
      </c>
      <c r="B46" s="257" t="s">
        <v>1802</v>
      </c>
      <c r="C46" s="177" t="s">
        <v>55</v>
      </c>
      <c r="D46" s="84">
        <v>100</v>
      </c>
      <c r="E46" s="181" t="s">
        <v>106</v>
      </c>
      <c r="F46" s="93" t="s">
        <v>1753</v>
      </c>
      <c r="G46" s="95"/>
      <c r="H46" s="95"/>
      <c r="I46" s="95"/>
      <c r="J46" s="95"/>
      <c r="K46" s="95"/>
    </row>
    <row r="47" spans="1:11" ht="25.5">
      <c r="A47" s="162" t="s">
        <v>1801</v>
      </c>
      <c r="B47" s="257" t="s">
        <v>1800</v>
      </c>
      <c r="C47" s="177" t="s">
        <v>55</v>
      </c>
      <c r="D47" s="84">
        <v>100</v>
      </c>
      <c r="E47" s="181" t="s">
        <v>106</v>
      </c>
      <c r="F47" s="93" t="s">
        <v>1753</v>
      </c>
      <c r="G47" s="95"/>
      <c r="H47" s="95"/>
      <c r="I47" s="95"/>
      <c r="J47" s="95"/>
      <c r="K47" s="95"/>
    </row>
    <row r="48" spans="1:11" ht="25.5">
      <c r="A48" s="162" t="s">
        <v>1799</v>
      </c>
      <c r="B48" s="257" t="s">
        <v>1798</v>
      </c>
      <c r="C48" s="177" t="s">
        <v>55</v>
      </c>
      <c r="D48" s="84">
        <v>100</v>
      </c>
      <c r="E48" s="181" t="s">
        <v>106</v>
      </c>
      <c r="F48" s="93" t="s">
        <v>1753</v>
      </c>
      <c r="G48" s="95"/>
      <c r="H48" s="95"/>
      <c r="I48" s="95"/>
      <c r="J48" s="95"/>
      <c r="K48" s="95"/>
    </row>
    <row r="49" spans="1:11" ht="38.25">
      <c r="A49" s="162" t="s">
        <v>1797</v>
      </c>
      <c r="B49" s="257" t="s">
        <v>1796</v>
      </c>
      <c r="C49" s="177" t="s">
        <v>55</v>
      </c>
      <c r="D49" s="84">
        <v>100</v>
      </c>
      <c r="E49" s="181" t="s">
        <v>54</v>
      </c>
      <c r="F49" s="93" t="s">
        <v>1753</v>
      </c>
      <c r="G49" s="95"/>
      <c r="H49" s="95"/>
      <c r="I49" s="95"/>
      <c r="J49" s="95"/>
      <c r="K49" s="95"/>
    </row>
    <row r="50" spans="1:11">
      <c r="A50" s="162" t="s">
        <v>1795</v>
      </c>
      <c r="B50" s="257" t="s">
        <v>1794</v>
      </c>
      <c r="C50" s="177" t="s">
        <v>55</v>
      </c>
      <c r="D50" s="84">
        <v>100</v>
      </c>
      <c r="E50" s="181" t="s">
        <v>106</v>
      </c>
      <c r="F50" s="93" t="s">
        <v>1753</v>
      </c>
      <c r="G50" s="95"/>
      <c r="H50" s="95"/>
      <c r="I50" s="95"/>
      <c r="J50" s="95"/>
      <c r="K50" s="95"/>
    </row>
    <row r="51" spans="1:11">
      <c r="A51" s="162" t="s">
        <v>1793</v>
      </c>
      <c r="B51" s="257" t="s">
        <v>1792</v>
      </c>
      <c r="C51" s="177" t="s">
        <v>55</v>
      </c>
      <c r="D51" s="84">
        <v>100</v>
      </c>
      <c r="E51" s="181" t="s">
        <v>106</v>
      </c>
      <c r="F51" s="93" t="s">
        <v>1753</v>
      </c>
      <c r="G51" s="95"/>
      <c r="H51" s="95"/>
      <c r="I51" s="95"/>
      <c r="J51" s="95"/>
      <c r="K51" s="95"/>
    </row>
    <row r="52" spans="1:11" ht="25.5">
      <c r="A52" s="162" t="s">
        <v>1791</v>
      </c>
      <c r="B52" s="257" t="s">
        <v>1790</v>
      </c>
      <c r="C52" s="177" t="s">
        <v>55</v>
      </c>
      <c r="D52" s="84">
        <v>100</v>
      </c>
      <c r="E52" s="181" t="s">
        <v>106</v>
      </c>
      <c r="F52" s="93" t="s">
        <v>1753</v>
      </c>
      <c r="G52" s="95"/>
      <c r="H52" s="95"/>
      <c r="I52" s="95"/>
      <c r="J52" s="95"/>
      <c r="K52" s="95"/>
    </row>
    <row r="53" spans="1:11" ht="76.5">
      <c r="A53" s="162" t="s">
        <v>1789</v>
      </c>
      <c r="B53" s="257" t="s">
        <v>1788</v>
      </c>
      <c r="C53" s="177" t="s">
        <v>55</v>
      </c>
      <c r="D53" s="84">
        <v>100</v>
      </c>
      <c r="E53" s="181" t="s">
        <v>106</v>
      </c>
      <c r="F53" s="93" t="s">
        <v>1753</v>
      </c>
      <c r="G53" s="95"/>
      <c r="H53" s="95"/>
      <c r="I53" s="95"/>
      <c r="J53" s="95"/>
      <c r="K53" s="95"/>
    </row>
    <row r="54" spans="1:11">
      <c r="A54" s="162" t="s">
        <v>1787</v>
      </c>
      <c r="B54" s="257" t="s">
        <v>1786</v>
      </c>
      <c r="C54" s="177" t="s">
        <v>55</v>
      </c>
      <c r="D54" s="84">
        <v>100</v>
      </c>
      <c r="E54" s="181" t="s">
        <v>106</v>
      </c>
      <c r="F54" s="93" t="s">
        <v>1753</v>
      </c>
      <c r="G54" s="95"/>
      <c r="H54" s="95"/>
      <c r="I54" s="95"/>
      <c r="J54" s="95"/>
      <c r="K54" s="95"/>
    </row>
    <row r="55" spans="1:11">
      <c r="A55" s="162" t="s">
        <v>1785</v>
      </c>
      <c r="B55" s="257" t="s">
        <v>1784</v>
      </c>
      <c r="C55" s="177" t="s">
        <v>55</v>
      </c>
      <c r="D55" s="84">
        <v>100</v>
      </c>
      <c r="E55" s="181" t="s">
        <v>54</v>
      </c>
      <c r="F55" s="93" t="s">
        <v>1753</v>
      </c>
      <c r="G55" s="95"/>
      <c r="H55" s="95"/>
      <c r="I55" s="95"/>
      <c r="J55" s="95"/>
      <c r="K55" s="95"/>
    </row>
    <row r="56" spans="1:11">
      <c r="A56" s="162" t="s">
        <v>1783</v>
      </c>
      <c r="B56" s="273" t="s">
        <v>1782</v>
      </c>
      <c r="C56" s="371"/>
      <c r="D56" s="372"/>
      <c r="E56" s="372"/>
      <c r="F56" s="372"/>
      <c r="G56" s="372"/>
      <c r="H56" s="372"/>
      <c r="I56" s="372"/>
      <c r="J56" s="372"/>
      <c r="K56" s="373"/>
    </row>
    <row r="57" spans="1:11">
      <c r="A57" s="162" t="s">
        <v>1781</v>
      </c>
      <c r="B57" s="272" t="s">
        <v>1780</v>
      </c>
      <c r="C57" s="268" t="s">
        <v>64</v>
      </c>
      <c r="D57" s="84">
        <v>75</v>
      </c>
      <c r="E57" s="268" t="s">
        <v>54</v>
      </c>
      <c r="F57" s="93" t="s">
        <v>1753</v>
      </c>
      <c r="G57" s="95"/>
      <c r="H57" s="95"/>
      <c r="I57" s="95"/>
      <c r="J57" s="95"/>
      <c r="K57" s="95"/>
    </row>
    <row r="58" spans="1:11" ht="25.5">
      <c r="A58" s="162" t="s">
        <v>1779</v>
      </c>
      <c r="B58" s="271" t="s">
        <v>1778</v>
      </c>
      <c r="C58" s="268" t="s">
        <v>64</v>
      </c>
      <c r="D58" s="84">
        <v>75</v>
      </c>
      <c r="E58" s="268" t="s">
        <v>54</v>
      </c>
      <c r="F58" s="93" t="s">
        <v>1753</v>
      </c>
      <c r="G58" s="95"/>
      <c r="H58" s="95"/>
      <c r="I58" s="95"/>
      <c r="J58" s="95"/>
      <c r="K58" s="95"/>
    </row>
    <row r="59" spans="1:11" ht="38.25">
      <c r="A59" s="162" t="s">
        <v>1777</v>
      </c>
      <c r="B59" s="271" t="s">
        <v>1776</v>
      </c>
      <c r="C59" s="268" t="s">
        <v>64</v>
      </c>
      <c r="D59" s="84">
        <v>75</v>
      </c>
      <c r="E59" s="268" t="s">
        <v>54</v>
      </c>
      <c r="F59" s="93" t="s">
        <v>1753</v>
      </c>
      <c r="G59" s="95"/>
      <c r="H59" s="95"/>
      <c r="I59" s="95"/>
      <c r="J59" s="95"/>
      <c r="K59" s="95"/>
    </row>
    <row r="60" spans="1:11">
      <c r="A60" s="162" t="s">
        <v>1775</v>
      </c>
      <c r="B60" s="271" t="s">
        <v>1774</v>
      </c>
      <c r="C60" s="268" t="s">
        <v>64</v>
      </c>
      <c r="D60" s="84">
        <v>75</v>
      </c>
      <c r="E60" s="268" t="s">
        <v>54</v>
      </c>
      <c r="F60" s="93" t="s">
        <v>1753</v>
      </c>
      <c r="G60" s="95"/>
      <c r="H60" s="95"/>
      <c r="I60" s="95"/>
      <c r="J60" s="95"/>
      <c r="K60" s="95"/>
    </row>
    <row r="61" spans="1:11" ht="25.5">
      <c r="A61" s="162" t="s">
        <v>1773</v>
      </c>
      <c r="B61" s="271" t="s">
        <v>1772</v>
      </c>
      <c r="C61" s="268" t="s">
        <v>64</v>
      </c>
      <c r="D61" s="84">
        <v>75</v>
      </c>
      <c r="E61" s="268" t="s">
        <v>54</v>
      </c>
      <c r="F61" s="93" t="s">
        <v>1753</v>
      </c>
      <c r="G61" s="95"/>
      <c r="H61" s="95"/>
      <c r="I61" s="95"/>
      <c r="J61" s="95"/>
      <c r="K61" s="95"/>
    </row>
    <row r="62" spans="1:11">
      <c r="A62" s="162" t="s">
        <v>1771</v>
      </c>
      <c r="B62" s="271" t="s">
        <v>1770</v>
      </c>
      <c r="C62" s="268" t="s">
        <v>64</v>
      </c>
      <c r="D62" s="84">
        <v>75</v>
      </c>
      <c r="E62" s="268" t="s">
        <v>54</v>
      </c>
      <c r="F62" s="93" t="s">
        <v>1753</v>
      </c>
      <c r="G62" s="95"/>
      <c r="H62" s="95"/>
      <c r="I62" s="95"/>
      <c r="J62" s="95"/>
      <c r="K62" s="95"/>
    </row>
    <row r="63" spans="1:11" ht="25.5">
      <c r="A63" s="162" t="s">
        <v>1769</v>
      </c>
      <c r="B63" s="271" t="s">
        <v>1768</v>
      </c>
      <c r="C63" s="268" t="s">
        <v>64</v>
      </c>
      <c r="D63" s="84">
        <v>75</v>
      </c>
      <c r="E63" s="268" t="s">
        <v>54</v>
      </c>
      <c r="F63" s="93" t="s">
        <v>1753</v>
      </c>
      <c r="G63" s="95"/>
      <c r="H63" s="95"/>
      <c r="I63" s="95"/>
      <c r="J63" s="95"/>
      <c r="K63" s="95"/>
    </row>
    <row r="64" spans="1:11" ht="25.5">
      <c r="A64" s="162" t="s">
        <v>1767</v>
      </c>
      <c r="B64" s="271" t="s">
        <v>1766</v>
      </c>
      <c r="C64" s="268" t="s">
        <v>64</v>
      </c>
      <c r="D64" s="84">
        <v>75</v>
      </c>
      <c r="E64" s="268" t="s">
        <v>54</v>
      </c>
      <c r="F64" s="93" t="s">
        <v>1753</v>
      </c>
      <c r="G64" s="95"/>
      <c r="H64" s="95"/>
      <c r="I64" s="95"/>
      <c r="J64" s="95"/>
      <c r="K64" s="95"/>
    </row>
    <row r="65" spans="1:11">
      <c r="A65" s="162" t="s">
        <v>1765</v>
      </c>
      <c r="B65" s="270" t="s">
        <v>1764</v>
      </c>
      <c r="C65" s="371"/>
      <c r="D65" s="372"/>
      <c r="E65" s="372"/>
      <c r="F65" s="372"/>
      <c r="G65" s="372"/>
      <c r="H65" s="372"/>
      <c r="I65" s="372"/>
      <c r="J65" s="372"/>
      <c r="K65" s="373"/>
    </row>
    <row r="66" spans="1:11" ht="191.25">
      <c r="A66" s="162" t="s">
        <v>1763</v>
      </c>
      <c r="B66" s="257" t="s">
        <v>1762</v>
      </c>
      <c r="C66" s="261" t="s">
        <v>64</v>
      </c>
      <c r="D66" s="84">
        <v>75</v>
      </c>
      <c r="E66" s="181" t="s">
        <v>54</v>
      </c>
      <c r="F66" s="93" t="s">
        <v>1753</v>
      </c>
      <c r="G66" s="95"/>
      <c r="H66" s="95"/>
      <c r="I66" s="95"/>
      <c r="J66" s="95"/>
      <c r="K66" s="95"/>
    </row>
    <row r="67" spans="1:11">
      <c r="A67" s="162" t="s">
        <v>1761</v>
      </c>
      <c r="B67" s="270" t="s">
        <v>1760</v>
      </c>
      <c r="C67" s="371"/>
      <c r="D67" s="372"/>
      <c r="E67" s="372"/>
      <c r="F67" s="372"/>
      <c r="G67" s="372"/>
      <c r="H67" s="372"/>
      <c r="I67" s="372"/>
      <c r="J67" s="372"/>
      <c r="K67" s="373"/>
    </row>
    <row r="68" spans="1:11" ht="114.75">
      <c r="A68" s="162" t="s">
        <v>1759</v>
      </c>
      <c r="B68" s="257" t="s">
        <v>1758</v>
      </c>
      <c r="C68" s="177" t="s">
        <v>55</v>
      </c>
      <c r="D68" s="84">
        <v>75</v>
      </c>
      <c r="E68" s="181" t="s">
        <v>54</v>
      </c>
      <c r="F68" s="93" t="s">
        <v>1753</v>
      </c>
      <c r="G68" s="95"/>
      <c r="H68" s="95"/>
      <c r="I68" s="95"/>
      <c r="J68" s="95"/>
      <c r="K68" s="95"/>
    </row>
    <row r="69" spans="1:11" ht="102">
      <c r="A69" s="162" t="s">
        <v>1757</v>
      </c>
      <c r="B69" s="257" t="s">
        <v>1756</v>
      </c>
      <c r="C69" s="261" t="s">
        <v>64</v>
      </c>
      <c r="D69" s="84">
        <v>75</v>
      </c>
      <c r="E69" s="181" t="s">
        <v>54</v>
      </c>
      <c r="F69" s="93" t="s">
        <v>1753</v>
      </c>
      <c r="G69" s="95"/>
      <c r="H69" s="95"/>
      <c r="I69" s="95"/>
      <c r="J69" s="95"/>
      <c r="K69" s="95"/>
    </row>
    <row r="70" spans="1:11" ht="191.25">
      <c r="A70" s="162" t="s">
        <v>1755</v>
      </c>
      <c r="B70" s="257" t="s">
        <v>1754</v>
      </c>
      <c r="C70" s="261" t="s">
        <v>64</v>
      </c>
      <c r="D70" s="84">
        <v>75</v>
      </c>
      <c r="E70" s="181" t="s">
        <v>54</v>
      </c>
      <c r="F70" s="93" t="s">
        <v>1753</v>
      </c>
      <c r="G70" s="95"/>
      <c r="H70" s="95"/>
      <c r="I70" s="95"/>
      <c r="J70" s="95"/>
      <c r="K70" s="95"/>
    </row>
    <row r="71" spans="1:11">
      <c r="A71" s="98" t="s">
        <v>1883</v>
      </c>
      <c r="B71" s="283" t="s">
        <v>1884</v>
      </c>
      <c r="C71" s="261" t="s">
        <v>55</v>
      </c>
      <c r="D71" s="84">
        <v>100</v>
      </c>
      <c r="E71" s="181" t="s">
        <v>54</v>
      </c>
      <c r="F71" s="93" t="s">
        <v>1753</v>
      </c>
      <c r="G71" s="95"/>
      <c r="H71" s="95"/>
      <c r="I71" s="95"/>
      <c r="J71" s="95"/>
      <c r="K71" s="95"/>
    </row>
    <row r="72" spans="1:11" s="65" customFormat="1">
      <c r="A72" s="131" t="s">
        <v>1752</v>
      </c>
      <c r="B72" s="130" t="s">
        <v>1751</v>
      </c>
      <c r="C72" s="129"/>
      <c r="D72" s="129"/>
      <c r="E72" s="129"/>
      <c r="F72" s="129"/>
      <c r="G72" s="129"/>
      <c r="H72" s="129"/>
      <c r="I72" s="129"/>
      <c r="J72" s="129"/>
      <c r="K72" s="129"/>
    </row>
    <row r="73" spans="1:11" ht="25.5">
      <c r="A73" s="162" t="s">
        <v>1750</v>
      </c>
      <c r="B73" s="269" t="s">
        <v>1749</v>
      </c>
      <c r="C73" s="268" t="s">
        <v>64</v>
      </c>
      <c r="D73" s="84">
        <v>100</v>
      </c>
      <c r="E73" s="268" t="s">
        <v>54</v>
      </c>
      <c r="F73" s="93" t="s">
        <v>1690</v>
      </c>
      <c r="G73" s="95"/>
      <c r="H73" s="95"/>
      <c r="I73" s="95"/>
      <c r="J73" s="95"/>
      <c r="K73" s="95"/>
    </row>
    <row r="74" spans="1:11">
      <c r="A74" s="162" t="s">
        <v>1748</v>
      </c>
      <c r="B74" s="267" t="s">
        <v>1747</v>
      </c>
      <c r="C74" s="371"/>
      <c r="D74" s="372"/>
      <c r="E74" s="372"/>
      <c r="F74" s="372"/>
      <c r="G74" s="372"/>
      <c r="H74" s="372"/>
      <c r="I74" s="372"/>
      <c r="J74" s="372"/>
      <c r="K74" s="373"/>
    </row>
    <row r="75" spans="1:11" ht="25.5">
      <c r="A75" s="162" t="s">
        <v>1746</v>
      </c>
      <c r="B75" s="264" t="s">
        <v>1745</v>
      </c>
      <c r="C75" s="261" t="s">
        <v>55</v>
      </c>
      <c r="D75" s="84">
        <v>75</v>
      </c>
      <c r="E75" s="261" t="s">
        <v>54</v>
      </c>
      <c r="F75" s="93" t="s">
        <v>1690</v>
      </c>
      <c r="G75" s="95"/>
      <c r="H75" s="95"/>
      <c r="I75" s="95"/>
      <c r="J75" s="95"/>
      <c r="K75" s="95"/>
    </row>
    <row r="76" spans="1:11" ht="25.5">
      <c r="A76" s="162" t="s">
        <v>1744</v>
      </c>
      <c r="B76" s="264" t="s">
        <v>1743</v>
      </c>
      <c r="C76" s="261" t="s">
        <v>55</v>
      </c>
      <c r="D76" s="84">
        <v>75</v>
      </c>
      <c r="E76" s="261" t="s">
        <v>54</v>
      </c>
      <c r="F76" s="93" t="s">
        <v>1690</v>
      </c>
      <c r="G76" s="95"/>
      <c r="H76" s="95"/>
      <c r="I76" s="95"/>
      <c r="J76" s="95"/>
      <c r="K76" s="95"/>
    </row>
    <row r="77" spans="1:11" ht="25.5">
      <c r="A77" s="162" t="s">
        <v>1742</v>
      </c>
      <c r="B77" s="264" t="s">
        <v>1741</v>
      </c>
      <c r="C77" s="261" t="s">
        <v>55</v>
      </c>
      <c r="D77" s="84">
        <v>75</v>
      </c>
      <c r="E77" s="261" t="s">
        <v>54</v>
      </c>
      <c r="F77" s="93" t="s">
        <v>1690</v>
      </c>
      <c r="G77" s="95"/>
      <c r="H77" s="95"/>
      <c r="I77" s="95"/>
      <c r="J77" s="95"/>
      <c r="K77" s="95"/>
    </row>
    <row r="78" spans="1:11" ht="25.5">
      <c r="A78" s="162" t="s">
        <v>1740</v>
      </c>
      <c r="B78" s="264" t="s">
        <v>1739</v>
      </c>
      <c r="C78" s="261" t="s">
        <v>55</v>
      </c>
      <c r="D78" s="84">
        <v>75</v>
      </c>
      <c r="E78" s="261" t="s">
        <v>54</v>
      </c>
      <c r="F78" s="93" t="s">
        <v>1690</v>
      </c>
      <c r="G78" s="95"/>
      <c r="H78" s="95"/>
      <c r="I78" s="95"/>
      <c r="J78" s="95"/>
      <c r="K78" s="95"/>
    </row>
    <row r="79" spans="1:11" ht="25.5">
      <c r="A79" s="162" t="s">
        <v>1738</v>
      </c>
      <c r="B79" s="264" t="s">
        <v>1737</v>
      </c>
      <c r="C79" s="261" t="s">
        <v>55</v>
      </c>
      <c r="D79" s="84">
        <v>75</v>
      </c>
      <c r="E79" s="261" t="s">
        <v>54</v>
      </c>
      <c r="F79" s="93" t="s">
        <v>1690</v>
      </c>
      <c r="G79" s="95"/>
      <c r="H79" s="95"/>
      <c r="I79" s="95"/>
      <c r="J79" s="95"/>
      <c r="K79" s="95"/>
    </row>
    <row r="80" spans="1:11" ht="25.5">
      <c r="A80" s="162" t="s">
        <v>1736</v>
      </c>
      <c r="B80" s="264" t="s">
        <v>1735</v>
      </c>
      <c r="C80" s="261" t="s">
        <v>55</v>
      </c>
      <c r="D80" s="84">
        <v>75</v>
      </c>
      <c r="E80" s="261" t="s">
        <v>54</v>
      </c>
      <c r="F80" s="93" t="s">
        <v>1690</v>
      </c>
      <c r="G80" s="95"/>
      <c r="H80" s="95"/>
      <c r="I80" s="95"/>
      <c r="J80" s="95"/>
      <c r="K80" s="95"/>
    </row>
    <row r="81" spans="1:11" ht="38.25">
      <c r="A81" s="162" t="s">
        <v>1734</v>
      </c>
      <c r="B81" s="265" t="s">
        <v>1733</v>
      </c>
      <c r="C81" s="261" t="s">
        <v>64</v>
      </c>
      <c r="D81" s="84">
        <v>75</v>
      </c>
      <c r="E81" s="261" t="s">
        <v>54</v>
      </c>
      <c r="F81" s="93" t="s">
        <v>1690</v>
      </c>
      <c r="G81" s="95"/>
      <c r="H81" s="95"/>
      <c r="I81" s="95"/>
      <c r="J81" s="95"/>
      <c r="K81" s="95"/>
    </row>
    <row r="82" spans="1:11" ht="25.5">
      <c r="A82" s="162" t="s">
        <v>1732</v>
      </c>
      <c r="B82" s="264" t="s">
        <v>1731</v>
      </c>
      <c r="C82" s="261" t="s">
        <v>64</v>
      </c>
      <c r="D82" s="84">
        <v>75</v>
      </c>
      <c r="E82" s="261" t="s">
        <v>54</v>
      </c>
      <c r="F82" s="93" t="s">
        <v>1690</v>
      </c>
      <c r="G82" s="95"/>
      <c r="H82" s="95"/>
      <c r="I82" s="95"/>
      <c r="J82" s="95"/>
      <c r="K82" s="95"/>
    </row>
    <row r="83" spans="1:11">
      <c r="A83" s="162" t="s">
        <v>1730</v>
      </c>
      <c r="B83" s="267" t="s">
        <v>1729</v>
      </c>
      <c r="C83" s="371"/>
      <c r="D83" s="372"/>
      <c r="E83" s="372"/>
      <c r="F83" s="372"/>
      <c r="G83" s="372"/>
      <c r="H83" s="372"/>
      <c r="I83" s="372"/>
      <c r="J83" s="372"/>
      <c r="K83" s="373"/>
    </row>
    <row r="84" spans="1:11" ht="25.5">
      <c r="A84" s="162" t="s">
        <v>1728</v>
      </c>
      <c r="B84" s="264" t="s">
        <v>1727</v>
      </c>
      <c r="C84" s="261" t="s">
        <v>64</v>
      </c>
      <c r="D84" s="84">
        <v>50</v>
      </c>
      <c r="E84" s="261" t="s">
        <v>54</v>
      </c>
      <c r="F84" s="93" t="s">
        <v>1690</v>
      </c>
      <c r="G84" s="95"/>
      <c r="H84" s="95"/>
      <c r="I84" s="95"/>
      <c r="J84" s="95"/>
      <c r="K84" s="95"/>
    </row>
    <row r="85" spans="1:11" ht="25.5">
      <c r="A85" s="162" t="s">
        <v>1726</v>
      </c>
      <c r="B85" s="264" t="s">
        <v>1725</v>
      </c>
      <c r="C85" s="261" t="s">
        <v>64</v>
      </c>
      <c r="D85" s="84">
        <v>75</v>
      </c>
      <c r="E85" s="261" t="s">
        <v>54</v>
      </c>
      <c r="F85" s="93" t="s">
        <v>1690</v>
      </c>
      <c r="G85" s="95"/>
      <c r="H85" s="95"/>
      <c r="I85" s="95"/>
      <c r="J85" s="95"/>
      <c r="K85" s="95"/>
    </row>
    <row r="86" spans="1:11" ht="25.5">
      <c r="A86" s="162" t="s">
        <v>1724</v>
      </c>
      <c r="B86" s="264" t="s">
        <v>1723</v>
      </c>
      <c r="C86" s="261" t="s">
        <v>64</v>
      </c>
      <c r="D86" s="84">
        <v>50</v>
      </c>
      <c r="E86" s="261" t="s">
        <v>54</v>
      </c>
      <c r="F86" s="93" t="s">
        <v>1690</v>
      </c>
      <c r="G86" s="95"/>
      <c r="H86" s="95"/>
      <c r="I86" s="95"/>
      <c r="J86" s="95"/>
      <c r="K86" s="95"/>
    </row>
    <row r="87" spans="1:11" ht="25.5">
      <c r="A87" s="162" t="s">
        <v>1722</v>
      </c>
      <c r="B87" s="265" t="s">
        <v>1721</v>
      </c>
      <c r="C87" s="261" t="s">
        <v>64</v>
      </c>
      <c r="D87" s="84">
        <v>50</v>
      </c>
      <c r="E87" s="261" t="s">
        <v>54</v>
      </c>
      <c r="F87" s="93" t="s">
        <v>1690</v>
      </c>
      <c r="G87" s="95"/>
      <c r="H87" s="95"/>
      <c r="I87" s="95"/>
      <c r="J87" s="95"/>
      <c r="K87" s="95"/>
    </row>
    <row r="88" spans="1:11" ht="25.5">
      <c r="A88" s="162" t="s">
        <v>1720</v>
      </c>
      <c r="B88" s="264" t="s">
        <v>1719</v>
      </c>
      <c r="C88" s="261" t="s">
        <v>64</v>
      </c>
      <c r="D88" s="84">
        <v>75</v>
      </c>
      <c r="E88" s="261" t="s">
        <v>54</v>
      </c>
      <c r="F88" s="93" t="s">
        <v>1690</v>
      </c>
      <c r="G88" s="95"/>
      <c r="H88" s="95"/>
      <c r="I88" s="95"/>
      <c r="J88" s="95"/>
      <c r="K88" s="95"/>
    </row>
    <row r="89" spans="1:11">
      <c r="A89" s="162" t="s">
        <v>1718</v>
      </c>
      <c r="B89" s="267" t="s">
        <v>1717</v>
      </c>
      <c r="C89" s="371"/>
      <c r="D89" s="372"/>
      <c r="E89" s="372"/>
      <c r="F89" s="372"/>
      <c r="G89" s="372"/>
      <c r="H89" s="372"/>
      <c r="I89" s="372"/>
      <c r="J89" s="372"/>
      <c r="K89" s="373"/>
    </row>
    <row r="90" spans="1:11" ht="25.5">
      <c r="A90" s="162" t="s">
        <v>1716</v>
      </c>
      <c r="B90" s="265" t="s">
        <v>1715</v>
      </c>
      <c r="C90" s="261" t="s">
        <v>64</v>
      </c>
      <c r="D90" s="84">
        <v>75</v>
      </c>
      <c r="E90" s="261" t="s">
        <v>54</v>
      </c>
      <c r="F90" s="93" t="s">
        <v>1690</v>
      </c>
      <c r="G90" s="95"/>
      <c r="H90" s="95"/>
      <c r="I90" s="95"/>
      <c r="J90" s="95"/>
      <c r="K90" s="95"/>
    </row>
    <row r="91" spans="1:11" ht="25.5">
      <c r="A91" s="162" t="s">
        <v>1714</v>
      </c>
      <c r="B91" s="264" t="s">
        <v>1713</v>
      </c>
      <c r="C91" s="261" t="s">
        <v>64</v>
      </c>
      <c r="D91" s="84">
        <v>75</v>
      </c>
      <c r="E91" s="261" t="s">
        <v>54</v>
      </c>
      <c r="F91" s="93" t="s">
        <v>1690</v>
      </c>
      <c r="G91" s="95"/>
      <c r="H91" s="95"/>
      <c r="I91" s="95"/>
      <c r="J91" s="95"/>
      <c r="K91" s="95"/>
    </row>
    <row r="92" spans="1:11" ht="25.5">
      <c r="A92" s="162" t="s">
        <v>1712</v>
      </c>
      <c r="B92" s="264" t="s">
        <v>1711</v>
      </c>
      <c r="C92" s="261" t="s">
        <v>64</v>
      </c>
      <c r="D92" s="84">
        <v>50</v>
      </c>
      <c r="E92" s="261" t="s">
        <v>54</v>
      </c>
      <c r="F92" s="93" t="s">
        <v>1690</v>
      </c>
      <c r="G92" s="95"/>
      <c r="H92" s="95"/>
      <c r="I92" s="95"/>
      <c r="J92" s="95"/>
      <c r="K92" s="95"/>
    </row>
    <row r="93" spans="1:11" ht="25.5">
      <c r="A93" s="162" t="s">
        <v>1710</v>
      </c>
      <c r="B93" s="264" t="s">
        <v>1709</v>
      </c>
      <c r="C93" s="261" t="s">
        <v>64</v>
      </c>
      <c r="D93" s="84">
        <v>50</v>
      </c>
      <c r="E93" s="261" t="s">
        <v>54</v>
      </c>
      <c r="F93" s="93" t="s">
        <v>1690</v>
      </c>
      <c r="G93" s="95"/>
      <c r="H93" s="95"/>
      <c r="I93" s="95"/>
      <c r="J93" s="95"/>
      <c r="K93" s="95"/>
    </row>
    <row r="94" spans="1:11" ht="25.5">
      <c r="A94" s="162" t="s">
        <v>1708</v>
      </c>
      <c r="B94" s="264" t="s">
        <v>1707</v>
      </c>
      <c r="C94" s="261" t="s">
        <v>64</v>
      </c>
      <c r="D94" s="84">
        <v>50</v>
      </c>
      <c r="E94" s="261" t="s">
        <v>54</v>
      </c>
      <c r="F94" s="93" t="s">
        <v>1690</v>
      </c>
      <c r="G94" s="95"/>
      <c r="H94" s="95"/>
      <c r="I94" s="95"/>
      <c r="J94" s="95"/>
      <c r="K94" s="95"/>
    </row>
    <row r="95" spans="1:11" ht="25.5">
      <c r="A95" s="162" t="s">
        <v>1706</v>
      </c>
      <c r="B95" s="264" t="s">
        <v>1705</v>
      </c>
      <c r="C95" s="261" t="s">
        <v>64</v>
      </c>
      <c r="D95" s="84">
        <v>50</v>
      </c>
      <c r="E95" s="261" t="s">
        <v>54</v>
      </c>
      <c r="F95" s="93" t="s">
        <v>1690</v>
      </c>
      <c r="G95" s="95"/>
      <c r="H95" s="95"/>
      <c r="I95" s="95"/>
      <c r="J95" s="95"/>
      <c r="K95" s="95"/>
    </row>
    <row r="96" spans="1:11" ht="25.5">
      <c r="A96" s="162" t="s">
        <v>1704</v>
      </c>
      <c r="B96" s="264" t="s">
        <v>1703</v>
      </c>
      <c r="C96" s="261" t="s">
        <v>64</v>
      </c>
      <c r="D96" s="84">
        <v>50</v>
      </c>
      <c r="E96" s="261" t="s">
        <v>54</v>
      </c>
      <c r="F96" s="93" t="s">
        <v>1690</v>
      </c>
      <c r="G96" s="95"/>
      <c r="H96" s="95"/>
      <c r="I96" s="95"/>
      <c r="J96" s="95"/>
      <c r="K96" s="95"/>
    </row>
    <row r="97" spans="1:11" ht="25.5">
      <c r="A97" s="162" t="s">
        <v>1702</v>
      </c>
      <c r="B97" s="264" t="s">
        <v>1701</v>
      </c>
      <c r="C97" s="261" t="s">
        <v>64</v>
      </c>
      <c r="D97" s="84">
        <v>50</v>
      </c>
      <c r="E97" s="261" t="s">
        <v>54</v>
      </c>
      <c r="F97" s="93" t="s">
        <v>1690</v>
      </c>
      <c r="G97" s="95"/>
      <c r="H97" s="95"/>
      <c r="I97" s="95"/>
      <c r="J97" s="95"/>
      <c r="K97" s="95"/>
    </row>
    <row r="98" spans="1:11" ht="25.5">
      <c r="A98" s="162" t="s">
        <v>1700</v>
      </c>
      <c r="B98" s="265" t="s">
        <v>1699</v>
      </c>
      <c r="C98" s="261" t="s">
        <v>64</v>
      </c>
      <c r="D98" s="84">
        <v>100</v>
      </c>
      <c r="E98" s="261" t="s">
        <v>54</v>
      </c>
      <c r="F98" s="93" t="s">
        <v>1690</v>
      </c>
      <c r="G98" s="95"/>
      <c r="H98" s="95"/>
      <c r="I98" s="95"/>
      <c r="J98" s="95"/>
      <c r="K98" s="95"/>
    </row>
    <row r="99" spans="1:11" ht="25.5">
      <c r="A99" s="162" t="s">
        <v>1698</v>
      </c>
      <c r="B99" s="264" t="s">
        <v>1697</v>
      </c>
      <c r="C99" s="261" t="s">
        <v>64</v>
      </c>
      <c r="D99" s="84">
        <v>100</v>
      </c>
      <c r="E99" s="261" t="s">
        <v>54</v>
      </c>
      <c r="F99" s="93" t="s">
        <v>1690</v>
      </c>
      <c r="G99" s="95"/>
      <c r="H99" s="95"/>
      <c r="I99" s="95"/>
      <c r="J99" s="95"/>
      <c r="K99" s="95"/>
    </row>
    <row r="100" spans="1:11" ht="25.5">
      <c r="A100" s="162" t="s">
        <v>1696</v>
      </c>
      <c r="B100" s="265" t="s">
        <v>1695</v>
      </c>
      <c r="C100" s="261" t="s">
        <v>64</v>
      </c>
      <c r="D100" s="84">
        <v>75</v>
      </c>
      <c r="E100" s="261" t="s">
        <v>54</v>
      </c>
      <c r="F100" s="93" t="s">
        <v>1690</v>
      </c>
      <c r="G100" s="95"/>
      <c r="H100" s="95"/>
      <c r="I100" s="95"/>
      <c r="J100" s="95"/>
      <c r="K100" s="95"/>
    </row>
    <row r="101" spans="1:11" ht="25.5">
      <c r="A101" s="162" t="s">
        <v>1694</v>
      </c>
      <c r="B101" s="264" t="s">
        <v>1693</v>
      </c>
      <c r="C101" s="261" t="s">
        <v>64</v>
      </c>
      <c r="D101" s="84">
        <v>50</v>
      </c>
      <c r="E101" s="261" t="s">
        <v>54</v>
      </c>
      <c r="F101" s="93" t="s">
        <v>1690</v>
      </c>
      <c r="G101" s="95"/>
      <c r="H101" s="95"/>
      <c r="I101" s="95"/>
      <c r="J101" s="95"/>
      <c r="K101" s="95"/>
    </row>
    <row r="102" spans="1:11" ht="25.5">
      <c r="A102" s="162" t="s">
        <v>1692</v>
      </c>
      <c r="B102" s="266" t="s">
        <v>1691</v>
      </c>
      <c r="C102" s="261" t="s">
        <v>64</v>
      </c>
      <c r="D102" s="84">
        <v>75</v>
      </c>
      <c r="E102" s="261" t="s">
        <v>54</v>
      </c>
      <c r="F102" s="93" t="s">
        <v>1690</v>
      </c>
      <c r="G102" s="95"/>
      <c r="H102" s="95"/>
      <c r="I102" s="95"/>
      <c r="J102" s="95"/>
      <c r="K102" s="95"/>
    </row>
    <row r="103" spans="1:11" s="65" customFormat="1">
      <c r="A103" s="131" t="s">
        <v>1689</v>
      </c>
      <c r="B103" s="130" t="s">
        <v>1688</v>
      </c>
      <c r="C103" s="129"/>
      <c r="D103" s="129"/>
      <c r="E103" s="129"/>
      <c r="F103" s="129"/>
      <c r="G103" s="129"/>
      <c r="H103" s="129"/>
      <c r="I103" s="129"/>
      <c r="J103" s="129"/>
      <c r="K103" s="129"/>
    </row>
    <row r="104" spans="1:11" s="243" customFormat="1">
      <c r="A104" s="224"/>
      <c r="B104" s="244" t="s">
        <v>1687</v>
      </c>
      <c r="C104" s="220"/>
      <c r="D104" s="221"/>
      <c r="E104" s="220"/>
      <c r="F104" s="220"/>
      <c r="G104" s="220"/>
      <c r="H104" s="219"/>
      <c r="I104" s="219"/>
      <c r="J104" s="219"/>
      <c r="K104" s="219"/>
    </row>
    <row r="105" spans="1:11">
      <c r="A105" s="162" t="s">
        <v>1686</v>
      </c>
      <c r="B105" s="262" t="s">
        <v>1685</v>
      </c>
      <c r="C105" s="261" t="s">
        <v>55</v>
      </c>
      <c r="D105" s="84">
        <v>100</v>
      </c>
      <c r="E105" s="261" t="s">
        <v>106</v>
      </c>
      <c r="F105" s="93" t="s">
        <v>1669</v>
      </c>
      <c r="G105" s="95"/>
      <c r="H105" s="95"/>
      <c r="I105" s="95"/>
      <c r="J105" s="95"/>
      <c r="K105" s="95"/>
    </row>
    <row r="106" spans="1:11" ht="25.5">
      <c r="A106" s="162" t="s">
        <v>1684</v>
      </c>
      <c r="B106" s="263" t="s">
        <v>1683</v>
      </c>
      <c r="C106" s="261" t="s">
        <v>55</v>
      </c>
      <c r="D106" s="84">
        <v>100</v>
      </c>
      <c r="E106" s="261" t="s">
        <v>106</v>
      </c>
      <c r="F106" s="93" t="s">
        <v>1669</v>
      </c>
      <c r="G106" s="95"/>
      <c r="H106" s="95"/>
      <c r="I106" s="95"/>
      <c r="J106" s="95"/>
      <c r="K106" s="95"/>
    </row>
    <row r="107" spans="1:11" ht="25.5">
      <c r="A107" s="162" t="s">
        <v>1682</v>
      </c>
      <c r="B107" s="265" t="s">
        <v>1681</v>
      </c>
      <c r="C107" s="261" t="s">
        <v>55</v>
      </c>
      <c r="D107" s="84">
        <v>100</v>
      </c>
      <c r="E107" s="261" t="s">
        <v>106</v>
      </c>
      <c r="F107" s="93" t="s">
        <v>1669</v>
      </c>
      <c r="G107" s="95"/>
      <c r="H107" s="95"/>
      <c r="I107" s="95"/>
      <c r="J107" s="95"/>
      <c r="K107" s="95"/>
    </row>
    <row r="108" spans="1:11" ht="25.5">
      <c r="A108" s="162" t="s">
        <v>1680</v>
      </c>
      <c r="B108" s="265" t="s">
        <v>1679</v>
      </c>
      <c r="C108" s="261" t="s">
        <v>55</v>
      </c>
      <c r="D108" s="84">
        <v>100</v>
      </c>
      <c r="E108" s="261" t="s">
        <v>106</v>
      </c>
      <c r="F108" s="93" t="s">
        <v>1669</v>
      </c>
      <c r="G108" s="95"/>
      <c r="H108" s="95"/>
      <c r="I108" s="95"/>
      <c r="J108" s="95"/>
      <c r="K108" s="95"/>
    </row>
    <row r="109" spans="1:11" ht="25.5">
      <c r="A109" s="162" t="s">
        <v>1678</v>
      </c>
      <c r="B109" s="265" t="s">
        <v>1677</v>
      </c>
      <c r="C109" s="261" t="s">
        <v>55</v>
      </c>
      <c r="D109" s="84">
        <v>100</v>
      </c>
      <c r="E109" s="261" t="s">
        <v>106</v>
      </c>
      <c r="F109" s="93" t="s">
        <v>1669</v>
      </c>
      <c r="G109" s="95"/>
      <c r="H109" s="95"/>
      <c r="I109" s="95"/>
      <c r="J109" s="95"/>
      <c r="K109" s="95"/>
    </row>
    <row r="110" spans="1:11" s="243" customFormat="1">
      <c r="A110" s="224"/>
      <c r="B110" s="244" t="s">
        <v>1676</v>
      </c>
      <c r="C110" s="220"/>
      <c r="D110" s="221"/>
      <c r="E110" s="220"/>
      <c r="F110" s="220"/>
      <c r="G110" s="220"/>
      <c r="H110" s="219"/>
      <c r="I110" s="219"/>
      <c r="J110" s="219"/>
      <c r="K110" s="219"/>
    </row>
    <row r="111" spans="1:11">
      <c r="A111" s="162" t="s">
        <v>1675</v>
      </c>
      <c r="B111" s="264" t="s">
        <v>1674</v>
      </c>
      <c r="C111" s="261" t="s">
        <v>55</v>
      </c>
      <c r="D111" s="84">
        <v>100</v>
      </c>
      <c r="E111" s="261" t="s">
        <v>106</v>
      </c>
      <c r="F111" s="93" t="s">
        <v>1669</v>
      </c>
      <c r="G111" s="95"/>
      <c r="H111" s="95"/>
      <c r="I111" s="95"/>
      <c r="J111" s="95"/>
      <c r="K111" s="95"/>
    </row>
    <row r="112" spans="1:11" ht="25.5">
      <c r="A112" s="162" t="s">
        <v>1673</v>
      </c>
      <c r="B112" s="263" t="s">
        <v>1672</v>
      </c>
      <c r="C112" s="261" t="s">
        <v>55</v>
      </c>
      <c r="D112" s="84">
        <v>100</v>
      </c>
      <c r="E112" s="261" t="s">
        <v>106</v>
      </c>
      <c r="F112" s="93" t="s">
        <v>1669</v>
      </c>
      <c r="G112" s="95"/>
      <c r="H112" s="95"/>
      <c r="I112" s="95"/>
      <c r="J112" s="95"/>
      <c r="K112" s="95"/>
    </row>
    <row r="113" spans="1:11" ht="25.5">
      <c r="A113" s="162" t="s">
        <v>1671</v>
      </c>
      <c r="B113" s="262" t="s">
        <v>1670</v>
      </c>
      <c r="C113" s="261" t="s">
        <v>55</v>
      </c>
      <c r="D113" s="84">
        <v>100</v>
      </c>
      <c r="E113" s="261" t="s">
        <v>106</v>
      </c>
      <c r="F113" s="93" t="s">
        <v>1669</v>
      </c>
      <c r="G113" s="95"/>
      <c r="H113" s="95"/>
      <c r="I113" s="95"/>
      <c r="J113" s="95"/>
      <c r="K113" s="95"/>
    </row>
    <row r="114" spans="1:11" ht="13.5" thickBot="1"/>
    <row r="115" spans="1:11" s="117" customFormat="1" ht="16.5" thickBot="1">
      <c r="B115" s="324" t="s">
        <v>37</v>
      </c>
      <c r="C115" s="325"/>
      <c r="D115" s="325"/>
      <c r="E115" s="325"/>
      <c r="F115" s="325"/>
      <c r="G115" s="325"/>
      <c r="H115" s="325"/>
      <c r="I115" s="325"/>
      <c r="J115" s="325"/>
      <c r="K115" s="326"/>
    </row>
    <row r="116" spans="1:11" s="117" customFormat="1">
      <c r="B116" s="73" t="str">
        <f>B10</f>
        <v>Logistics Requirements</v>
      </c>
      <c r="C116" s="80">
        <v>60</v>
      </c>
      <c r="D116" s="34"/>
      <c r="E116" s="71"/>
      <c r="F116" s="71"/>
      <c r="G116" s="79">
        <f t="array" ref="G116">SUMPRODUCT(INT((C12:C70="M")),D12:D70,G12:G70)/(SUMPRODUCT(INT((C12:C70="M")),D12:D70)*10)*100</f>
        <v>0</v>
      </c>
      <c r="H116" s="79">
        <f t="array" ref="H116">SUMPRODUCT(INT((C12:C70="M")),D12:D70,H12:H70)/(SUMPRODUCT(INT((C12:C70="M")),D12:D70)*10)*100</f>
        <v>0</v>
      </c>
      <c r="I116" s="79">
        <f t="array" ref="I116">SUMPRODUCT(INT((C12:C70="M")),D12:D70,I12:I70)/(SUMPRODUCT(INT((C12:C70="M")),D12:D70)*10)*100</f>
        <v>0</v>
      </c>
      <c r="J116" s="79">
        <f t="array" ref="J116">SUMPRODUCT(INT((C12:C70="M")),D12:D70,J12:J70)/(SUMPRODUCT(INT((C12:C70="M")),D12:D70)*10)*100</f>
        <v>0</v>
      </c>
      <c r="K116" s="79">
        <f t="array" ref="K116">SUMPRODUCT(INT((C12:C70="M")),D12:D70,K12:K70)/(SUMPRODUCT(INT((C12:C70="M")),D12:D70)*10)*100</f>
        <v>0</v>
      </c>
    </row>
    <row r="117" spans="1:11" s="117" customFormat="1">
      <c r="B117" s="78" t="str">
        <f>B72</f>
        <v>Customer Care &amp; Sales Requirements</v>
      </c>
      <c r="C117" s="77">
        <v>20</v>
      </c>
      <c r="D117" s="34"/>
      <c r="E117" s="71"/>
      <c r="F117" s="71"/>
      <c r="G117" s="70">
        <f t="array" ref="G117">SUMPRODUCT(INT((C73:C102="M")),D73:D102,G73:G102)/(SUMPRODUCT(INT((C73:C102="M")),D73:D102)*10)*100</f>
        <v>0</v>
      </c>
      <c r="H117" s="70">
        <f t="array" ref="H117">SUMPRODUCT(INT((C73:C102="M")),D73:D102,H73:H102)/(SUMPRODUCT(INT((C73:C102="M")),D73:D102)*10)*100</f>
        <v>0</v>
      </c>
      <c r="I117" s="70">
        <f t="array" ref="I117">SUMPRODUCT(INT((C73:C102="M")),D73:D102,I73:I102)/(SUMPRODUCT(INT((C73:C102="M")),D73:D102)*10)*100</f>
        <v>0</v>
      </c>
      <c r="J117" s="70">
        <f t="array" ref="J117">SUMPRODUCT(INT((C73:C102="M")),D73:D102,J73:J102)/(SUMPRODUCT(INT((C73:C102="M")),D73:D102)*10)*100</f>
        <v>0</v>
      </c>
      <c r="K117" s="70">
        <f t="array" ref="K117">SUMPRODUCT(INT((C73:C102="M")),D73:D102,K73:K102)/(SUMPRODUCT(INT((C73:C102="M")),D73:D102)*10)*100</f>
        <v>0</v>
      </c>
    </row>
    <row r="118" spans="1:11" s="117" customFormat="1">
      <c r="B118" s="78" t="str">
        <f>B103</f>
        <v>Branding Requirements</v>
      </c>
      <c r="C118" s="77">
        <v>20</v>
      </c>
      <c r="D118" s="34"/>
      <c r="E118" s="71"/>
      <c r="F118" s="71"/>
      <c r="G118" s="70">
        <f t="array" ref="G118">SUMPRODUCT(INT((C105:C113="M")),D105:D113,G105:G113)/(SUMPRODUCT(INT((C105:C113="M")),D105:D113)*10)*100</f>
        <v>0</v>
      </c>
      <c r="H118" s="70">
        <f t="array" ref="H118">SUMPRODUCT(INT((C105:C113="M")),D105:D113,H105:H113)/(SUMPRODUCT(INT((C105:C113="M")),D105:D113)*10)*100</f>
        <v>0</v>
      </c>
      <c r="I118" s="70">
        <f t="array" ref="I118">SUMPRODUCT(INT((C105:C113="M")),D105:D113,I105:I113)/(SUMPRODUCT(INT((C105:C113="M")),D105:D113)*10)*100</f>
        <v>0</v>
      </c>
      <c r="J118" s="70">
        <f t="array" ref="J118">SUMPRODUCT(INT((C105:C113="M")),D105:D113,J105:J113)/(SUMPRODUCT(INT((C105:C113="M")),D105:D113)*10)*100</f>
        <v>0</v>
      </c>
      <c r="K118" s="70">
        <f t="array" ref="K118">SUMPRODUCT(INT((C105:C113="M")),D105:D113,K105:K113)/(SUMPRODUCT(INT((C105:C113="M")),D105:D113)*10)*100</f>
        <v>0</v>
      </c>
    </row>
    <row r="119" spans="1:11" s="117" customFormat="1" ht="13.5" thickBot="1">
      <c r="B119" s="76" t="s">
        <v>443</v>
      </c>
      <c r="C119" s="75">
        <f>SUM(C116:C118)</f>
        <v>100</v>
      </c>
      <c r="D119" s="34"/>
      <c r="G119" s="74">
        <f>SUMPRODUCT(C116:C118,G116:G118)/100</f>
        <v>0</v>
      </c>
      <c r="H119" s="74">
        <f>SUMPRODUCT(C116:C118,H116:H118)/100</f>
        <v>0</v>
      </c>
      <c r="I119" s="74">
        <f>SUMPRODUCT(C116:C118,I116:I118)/100</f>
        <v>0</v>
      </c>
      <c r="J119" s="74">
        <f>SUMPRODUCT(C116:C118,J116:J118)/100</f>
        <v>0</v>
      </c>
      <c r="K119" s="74">
        <f>SUMPRODUCT(C116:C118,K116:K118)/100</f>
        <v>0</v>
      </c>
    </row>
    <row r="120" spans="1:11" s="117" customFormat="1" ht="16.5" thickBot="1">
      <c r="B120" s="327" t="s">
        <v>36</v>
      </c>
      <c r="C120" s="329"/>
      <c r="D120" s="328"/>
      <c r="E120" s="328"/>
      <c r="F120" s="328"/>
      <c r="G120" s="329"/>
      <c r="H120" s="329"/>
      <c r="I120" s="329"/>
      <c r="J120" s="329"/>
      <c r="K120" s="330"/>
    </row>
    <row r="121" spans="1:11" s="117" customFormat="1">
      <c r="B121" s="73" t="str">
        <f>B10</f>
        <v>Logistics Requirements</v>
      </c>
      <c r="C121" s="77">
        <v>60</v>
      </c>
      <c r="D121" s="34"/>
      <c r="E121" s="71"/>
      <c r="F121" s="71"/>
      <c r="G121" s="70">
        <f t="array" ref="G121">SUMPRODUCT(INT((C12:C70="O")),D12:D70,G12:G70)/(SUMPRODUCT(INT((C12:C70="O")),D12:D70)*10)*100</f>
        <v>0</v>
      </c>
      <c r="H121" s="70">
        <f t="array" ref="H121">SUMPRODUCT(INT((C12:C70="O")),D12:D70,H12:H70)/(SUMPRODUCT(INT((C12:C70="O")),D12:D70)*10)*100</f>
        <v>0</v>
      </c>
      <c r="I121" s="70">
        <f t="array" ref="I121">SUMPRODUCT(INT((C12:C70="O")),D12:D70,I12:I70)/(SUMPRODUCT(INT((C12:C70="O")),D12:D70)*10)*100</f>
        <v>0</v>
      </c>
      <c r="J121" s="70">
        <f t="array" ref="J121">SUMPRODUCT(INT((C12:C70="O")),D12:D70,J12:J70)/(SUMPRODUCT(INT((C12:C70="O")),D12:D70)*10)*100</f>
        <v>0</v>
      </c>
      <c r="K121" s="70">
        <f t="array" ref="K121">SUMPRODUCT(INT((C12:C70="O")),D12:D70,K12:K70)/(SUMPRODUCT(INT((C12:C70="O")),D12:D70)*10)*100</f>
        <v>0</v>
      </c>
    </row>
    <row r="122" spans="1:11" s="117" customFormat="1">
      <c r="B122" s="73" t="str">
        <f>B72</f>
        <v>Customer Care &amp; Sales Requirements</v>
      </c>
      <c r="C122" s="77">
        <v>40</v>
      </c>
      <c r="D122" s="34"/>
      <c r="E122" s="71"/>
      <c r="F122" s="71"/>
      <c r="G122" s="70">
        <f t="array" ref="G122">SUMPRODUCT(INT((C73:C102="O")),D73:D102,G73:G102)/(SUMPRODUCT(INT((C73:C102="O")),D73:D102)*10)*100</f>
        <v>0</v>
      </c>
      <c r="H122" s="70">
        <f t="array" ref="H122">SUMPRODUCT(INT((C73:C102="O")),D73:D102,H73:H102)/(SUMPRODUCT(INT((C73:C102="O")),D73:D102)*10)*100</f>
        <v>0</v>
      </c>
      <c r="I122" s="70">
        <f t="array" ref="I122">SUMPRODUCT(INT((C73:C102="O")),D73:D102,I73:I102)/(SUMPRODUCT(INT((C73:C102="O")),D73:D102)*10)*100</f>
        <v>0</v>
      </c>
      <c r="J122" s="70">
        <f t="array" ref="J122">SUMPRODUCT(INT((C73:C102="O")),D73:D102,J73:J102)/(SUMPRODUCT(INT((C73:C102="O")),D73:D102)*10)*100</f>
        <v>0</v>
      </c>
      <c r="K122" s="70">
        <f t="array" ref="K122">SUMPRODUCT(INT((C73:C102="O")),D73:D102,K73:K102)/(SUMPRODUCT(INT((C73:C102="O")),D73:D102)*10)*100</f>
        <v>0</v>
      </c>
    </row>
    <row r="123" spans="1:11" s="117" customFormat="1">
      <c r="B123" s="69" t="s">
        <v>442</v>
      </c>
      <c r="C123" s="68">
        <f>SUM(C121:C122)</f>
        <v>100</v>
      </c>
      <c r="D123" s="34"/>
      <c r="G123" s="67">
        <f>SUMPRODUCT(C121:C122,G121:G122)/100</f>
        <v>0</v>
      </c>
      <c r="H123" s="67">
        <f>SUMPRODUCT(C121:C122,H121:H122)/100</f>
        <v>0</v>
      </c>
      <c r="I123" s="67">
        <f>SUMPRODUCT(C121:C122,I121:I122)/100</f>
        <v>0</v>
      </c>
      <c r="J123" s="67">
        <f>SUMPRODUCT(C121:C122,J121:J122)/100</f>
        <v>0</v>
      </c>
      <c r="K123" s="67">
        <f>SUMPRODUCT(C121:C122,K121:K122)/100</f>
        <v>0</v>
      </c>
    </row>
    <row r="128" spans="1:11" ht="26.25" customHeight="1">
      <c r="B128" s="323" t="s">
        <v>20</v>
      </c>
      <c r="C128" s="323"/>
      <c r="D128" s="323"/>
      <c r="E128" s="323"/>
      <c r="F128" s="323"/>
      <c r="G128" s="323"/>
      <c r="H128" s="323"/>
      <c r="I128" s="323"/>
      <c r="J128" s="323"/>
    </row>
  </sheetData>
  <sheetProtection selectLockedCells="1" selectUnlockedCells="1"/>
  <mergeCells count="18">
    <mergeCell ref="B115:K115"/>
    <mergeCell ref="H4:I4"/>
    <mergeCell ref="J4:K4"/>
    <mergeCell ref="B1:G4"/>
    <mergeCell ref="B128:J128"/>
    <mergeCell ref="H1:I1"/>
    <mergeCell ref="J1:K1"/>
    <mergeCell ref="H2:I2"/>
    <mergeCell ref="J2:K2"/>
    <mergeCell ref="H3:I3"/>
    <mergeCell ref="J3:K3"/>
    <mergeCell ref="B120:K120"/>
    <mergeCell ref="C56:K56"/>
    <mergeCell ref="C65:K65"/>
    <mergeCell ref="C67:K67"/>
    <mergeCell ref="C74:K74"/>
    <mergeCell ref="C83:K83"/>
    <mergeCell ref="C89:K89"/>
  </mergeCells>
  <pageMargins left="0.35416666666666669" right="0.31527777777777777" top="0.78749999999999998" bottom="0.51180555555555562" header="0.51180555555555551" footer="0.27569444444444446"/>
  <pageSetup paperSize="9" scale="44"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Grade of Compliance Range</vt:lpstr>
      <vt:lpstr>Calculation</vt:lpstr>
      <vt:lpstr>General Requirements</vt:lpstr>
      <vt:lpstr>Service Requirements</vt:lpstr>
      <vt:lpstr>Technical Requirements</vt:lpstr>
      <vt:lpstr>Consumer Requirements</vt:lpstr>
      <vt:lpstr>Consumer IoT Requirements</vt:lpstr>
      <vt:lpstr>Entitlement &amp; Websheet Req.</vt:lpstr>
      <vt:lpstr>SAS-SM Certification Req.</vt:lpstr>
      <vt:lpstr>Security requirements</vt:lpstr>
      <vt:lpstr>Validation Requirements</vt:lpstr>
      <vt:lpstr>Statistics &amp; performance Req</vt:lpstr>
      <vt:lpstr>Other Business Requirements</vt:lpstr>
      <vt:lpstr>'Other Business Requirements'!Excel_BuiltIn__FilterDatabase_8</vt:lpstr>
      <vt:lpstr>'Statistics &amp; performance Req'!Excel_BuiltIn__FilterDatabase_8</vt:lpstr>
      <vt:lpstr>'Consumer IoT Requirements'!Print_Area</vt:lpstr>
      <vt:lpstr>'Consumer Requirements'!Print_Area</vt:lpstr>
      <vt:lpstr>'Entitlement &amp; Websheet Req.'!Print_Area</vt:lpstr>
      <vt:lpstr>'General Requirements'!Print_Area</vt:lpstr>
      <vt:lpstr>'Grade of Compliance Range'!Print_Area</vt:lpstr>
      <vt:lpstr>'Other Business Requirements'!Print_Area</vt:lpstr>
      <vt:lpstr>'SAS-SM Certification Req.'!Print_Area</vt:lpstr>
      <vt:lpstr>'Security requirements'!Print_Area</vt:lpstr>
      <vt:lpstr>'Service Requirements'!Print_Area</vt:lpstr>
      <vt:lpstr>'Statistics &amp; performance Req'!Print_Area</vt:lpstr>
      <vt:lpstr>'Technical Requirements'!Print_Area</vt:lpstr>
      <vt:lpstr>'Validation Requirements'!Print_Area</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CHRISTELLE ABDEL NOUR</cp:lastModifiedBy>
  <cp:lastPrinted>2024-05-24T06:35:11Z</cp:lastPrinted>
  <dcterms:created xsi:type="dcterms:W3CDTF">2008-10-30T09:34:49Z</dcterms:created>
  <dcterms:modified xsi:type="dcterms:W3CDTF">2024-10-31T08:49:49Z</dcterms:modified>
</cp:coreProperties>
</file>